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defaultThemeVersion="124226"/>
  <bookViews>
    <workbookView xWindow="240" yWindow="105" windowWidth="14805" windowHeight="8010"/>
  </bookViews>
  <sheets>
    <sheet name="Лист1" sheetId="1" r:id="rId1"/>
  </sheets>
  <definedNames>
    <definedName name="_xlnm._FilterDatabase" localSheetId="0" hidden="1">Лист1!$A$18:$J$18</definedName>
    <definedName name="Date">Лист1!$A$2</definedName>
    <definedName name="Law">Лист1!$A$3</definedName>
    <definedName name="Year">Лист1!$A$1</definedName>
    <definedName name="_xlnm.Print_Titles" localSheetId="0">Лист1!$17:$18</definedName>
    <definedName name="_xlnm.Print_Area" localSheetId="0">Лист1!$A$1:$C$196</definedName>
  </definedNames>
  <calcPr calcId="162913"/>
</workbook>
</file>

<file path=xl/calcChain.xml><?xml version="1.0" encoding="utf-8"?>
<calcChain xmlns="http://schemas.openxmlformats.org/spreadsheetml/2006/main">
  <c r="C200" i="1" l="1"/>
  <c r="C13" i="1" l="1"/>
  <c r="A1" i="1" l="1"/>
  <c r="B5" i="1" l="1"/>
  <c r="B12" i="1"/>
  <c r="C4" i="1"/>
  <c r="A15" i="1"/>
  <c r="C11" i="1"/>
</calcChain>
</file>

<file path=xl/sharedStrings.xml><?xml version="1.0" encoding="utf-8"?>
<sst xmlns="http://schemas.openxmlformats.org/spreadsheetml/2006/main" count="367" uniqueCount="366">
  <si>
    <t>к Закону Камчатского края</t>
  </si>
  <si>
    <t xml:space="preserve"> </t>
  </si>
  <si>
    <t>Код бюджетной классификации</t>
  </si>
  <si>
    <t>Наименование показателя</t>
  </si>
  <si>
    <t xml:space="preserve">Годовой объем  </t>
  </si>
  <si>
    <t xml:space="preserve">"О внесении изменений в Закон Камчатского края_x000D_
</t>
  </si>
  <si>
    <t>"Приложение 4</t>
  </si>
  <si>
    <t>"</t>
  </si>
  <si>
    <t>тыс. рублей</t>
  </si>
  <si>
    <t>01.01.2021</t>
  </si>
  <si>
    <t>Закон Камчатского края от 26.11.2020 № 521 "О краевом бюджете на 2021 год и на плановый период 2022 и 2023 годов"</t>
  </si>
  <si>
    <t>1 00 00000 00 0000 000</t>
  </si>
  <si>
    <t>Налоговые и неналоговые доходы</t>
  </si>
  <si>
    <t>1 01 00000 00 0000 000</t>
  </si>
  <si>
    <t>1 01 01000 00 0000 110</t>
  </si>
  <si>
    <t>Налог на прибыль организаций</t>
  </si>
  <si>
    <t>1 01 02000 01 0000 110</t>
  </si>
  <si>
    <t>Налог на доходы физических лиц</t>
  </si>
  <si>
    <t>1 03 00000 00 0000 000</t>
  </si>
  <si>
    <t>1 03 02000 01 0000 110</t>
  </si>
  <si>
    <t>Акцизы по подакцизным товарам (продукции), производимым на территории Российской Федерации</t>
  </si>
  <si>
    <t>1 03 02100 01 0000 110</t>
  </si>
  <si>
    <t>Акцизы на пиво, производимое на территории Российской Федерации</t>
  </si>
  <si>
    <t>1 03 02142 01 0000 110</t>
  </si>
  <si>
    <t>Доходы от уплаты акцизов на алкогольную продукцию с объемной долей этилового спирта свыше 9 процентов (за исключением пива, вин, фруктовых вин, игристых вин (шампанских), винных напитков, изготавливаемых без добавления ректификованного этилового спирта, произведенного из пищевого сырья, и (или) спиртованных виноградного или иного фруктового сусла, и (или) винного дистиллята, и (или) фруктового дистиллята), подлежащие распределению в бюджеты субъектов Российской Федерации (в порядке, установленном Министерством финансов Российской Федерации)</t>
  </si>
  <si>
    <t>1 03 02143 01 0000 110</t>
  </si>
  <si>
    <t>Доходы от уплаты акцизов на алкогольную продукцию с объемной долей этилового спирта свыше 9 процентов (за исключением пива, вин, фруктовых вин, игристых вин (шампанских), винных напитков, изготавливаемых без добавления ректификованного этилового спирта, произведенного из пищевого сырья, и (или) спиртованных виноградного или иного фруктового сусла, и (или) винного дистиллята, и (или) фруктового дистиллята), подлежащие распределению в бюджеты субъектов Российской Федерации (по нормативам, установленным Федеральным законом о федеральном бюджете в целях компенсации снижения доходов бюджетов субъектов Российской Федерации в связи с исключением движимого имущества из объектов налогообложения по налогу на имущество организаций)</t>
  </si>
  <si>
    <t>1 03 02190 01 0000 110</t>
  </si>
  <si>
    <t>Доходы от уплаты акцизов на этиловый спирт из пищевого сырья (за исключением дистиллятов винного, виноградного, плодового, коньячного, кальвадосного, вискового), производимый на территории Российской Федерации, направляемые в уполномоченный территориальный орган Федерального казначейства для распределения между бюджетами субъектов Российской Федерации (по нормативам, установленным федеральным законом о федеральном бюджете)</t>
  </si>
  <si>
    <t>1 03 02210 01 0000 110</t>
  </si>
  <si>
    <t>Доходы от уплаты акцизов на спиртосодержащую продукцию, производимую на территории Российской Федерации, направляемые в уполномоченный территориальный орган Федерального казначейства для распределения между бюджетами субъектов Российской Федерации (по нормативам, установленным федеральным законом о федеральном бюджете)</t>
  </si>
  <si>
    <t>1 03 02220 01 0000 110</t>
  </si>
  <si>
    <t>Доходы от уплаты акцизов на этиловый спирт из непищевого сырья, производимый на территории Российской Федерации, направляемые в уполномоченный территориальный орган Федерального казначейства для распределения между бюджетами субъектов Российской Федерации (по нормативам, установленным федеральным законом о федеральном бюджете)</t>
  </si>
  <si>
    <t>1 03 02230 01 0000 110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</si>
  <si>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</si>
  <si>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1 03 02240 01 0000 110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</si>
  <si>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</si>
  <si>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1 03 02250 01 0000 110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</si>
  <si>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</si>
  <si>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1 03 02260 01 0000 110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</si>
  <si>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</si>
  <si>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1 03 02330 01 0000 110</t>
  </si>
  <si>
    <t>Акцизы на средние дистилляты, производимые на территории Российской Федерации</t>
  </si>
  <si>
    <t>1 05 00000 00 0000 000</t>
  </si>
  <si>
    <t>1 05 01000 00 0000 110</t>
  </si>
  <si>
    <t>Налог, взимаемый в связи с применением упрощенной системы налогообложения</t>
  </si>
  <si>
    <t>1 06 00000 00 0000 000</t>
  </si>
  <si>
    <t>1 06 02000 02 0000 110</t>
  </si>
  <si>
    <t>Налог на имущество организаций</t>
  </si>
  <si>
    <t>1 06 04000 02 0000 110</t>
  </si>
  <si>
    <t>Транспортный налог</t>
  </si>
  <si>
    <t>1 06 05000 02 0000 110</t>
  </si>
  <si>
    <t>Налог на игорный бизнес</t>
  </si>
  <si>
    <t>1 07 00000 00 0000 000</t>
  </si>
  <si>
    <t>1 07 01000 01 0000 110</t>
  </si>
  <si>
    <t>Налог на добычу полезных ископаемых</t>
  </si>
  <si>
    <t>1 07 04000 01 0000 110</t>
  </si>
  <si>
    <t>Сборы за пользование объектами животного мира и за пользование объектами водных биологических ресурсов</t>
  </si>
  <si>
    <t>1 07 04010 01 0000 110</t>
  </si>
  <si>
    <t>Сбор за пользование объектами животного мира</t>
  </si>
  <si>
    <t>1 07 04020 01 0000 110</t>
  </si>
  <si>
    <t>Сбор за пользование объектами водных биологических ресурсов (исключая внутренние водные объекты)</t>
  </si>
  <si>
    <t>1 07 04030 01 0000 110</t>
  </si>
  <si>
    <t>Сбор за пользование объектами водных биологических ресурсов (по внутренним водным объектам)</t>
  </si>
  <si>
    <t>1 08 00000 00 0000 000</t>
  </si>
  <si>
    <t>1 11 00000 00 0000 000</t>
  </si>
  <si>
    <t>1 11 01020 02 0000 120</t>
  </si>
  <si>
    <t>Доходы в виде прибыли, приходящейся на доли в уставных (складочных) капиталах хозяйственных товариществ и обществ, или дивидендов по акциям, принадлежащим субъектам Российской Федерации</t>
  </si>
  <si>
    <t>1 11 03020 02 0000 120</t>
  </si>
  <si>
    <t>Проценты, полученные от предоставления бюджетных кредитов внутри страны за счет средств бюджетов субъектов Российской Федерации</t>
  </si>
  <si>
    <t>1 11 05000 00 0000 120</t>
  </si>
  <si>
    <t>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</si>
  <si>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1 11 05022 02 0000 120</t>
  </si>
  <si>
    <t>Доходы, получаемые в виде арендной платы, а также средства от продажи права на заключение договоров аренды за земли, находящиеся в собственности субъектов Российской Федерации (за исключением земельных участков бюджетных и автономных учреждений субъектов Российской Федерации)</t>
  </si>
  <si>
    <t>1 11 05032 02 0000 120</t>
  </si>
  <si>
    <t>Доходы от сдачи в аренду имущества, находящегося в оперативном управлении органов государственной власти субъектов Российской Федерации и созданных ими учреждений (за исключением имущества бюджетных и автономных учреждений субъектов Российской Федерации)</t>
  </si>
  <si>
    <t>1 11 05072 02 0000 120</t>
  </si>
  <si>
    <t>Доходы от сдачи в аренду имущества, составляющего казну субъекта Российской Федерации (за исключением земельных участков)</t>
  </si>
  <si>
    <t>1 11 05322 02 0000 120</t>
  </si>
  <si>
    <t>Плата по соглашениям об установлении сервитута, заключенным органами исполнительной власти субъектов Российской Федерации, государственными или муниципальными предприятиями либо государственными или муниципальными учреждениями в отношении земельных участков, находящихся в собственности субъектов Российской Федерации</t>
  </si>
  <si>
    <t>1 11 07012 02 0000 120</t>
  </si>
  <si>
    <t>Доходы от перечисления части прибыли, остающейся после уплаты налогов и иных обязательных платежей государственных унитарных предприятий субъектов Российской Федерации</t>
  </si>
  <si>
    <t>1 11 08020 02 0000 120</t>
  </si>
  <si>
    <t>Средства, получаемые от передачи имущества, находящегося в собственности субъектов Российской Федерации (за исключением имущества бюджетных и автономных учреждений субъектов Российской Федерации, а также имущества государственных унитарных предприятий субъектов Российской Федерации, в том числе казенных), в залог, в доверительное управление</t>
  </si>
  <si>
    <t>1 11 09042 02 0000 120</t>
  </si>
  <si>
    <t>Прочие поступления от использования имущества, находящегося в собственности субъектов Российской Федерации (за исключением имущества бюджетных и автономных учреждений субъектов Российской Федерации, а также имущества государственных унитарных предприятий субъектов Российской Федерации, в том числе казенных)</t>
  </si>
  <si>
    <t>1 12 00000 00 0000 000</t>
  </si>
  <si>
    <t>1 12 01000 01 0000 120</t>
  </si>
  <si>
    <t>Плата за негативное воздействие на окружающую среду</t>
  </si>
  <si>
    <t>1 12 02000 00 0000 120</t>
  </si>
  <si>
    <t>Платежи при пользовании недрами</t>
  </si>
  <si>
    <t>1 12 02012 01 0000 120</t>
  </si>
  <si>
    <t>Разовые платежи за пользование недрами при наступлении определенных событий, оговоренных в лицензии, при пользовании недрами на территории Российской Федерации по участкам недр местного значения</t>
  </si>
  <si>
    <t>1 12 02030 01 0000 120</t>
  </si>
  <si>
    <t>Регулярные платежи за пользование недрами при пользовании недрами на территории Российской Федерации</t>
  </si>
  <si>
    <t>1 12 02052 01 0000 120</t>
  </si>
  <si>
    <t>Плата за проведение государственной экспертизы запасов полезных ископаемых, геологической, экономической и экологической информации о предоставляемых в пользование участках недр местного значения</t>
  </si>
  <si>
    <t>1 12 02102 02 0000 120</t>
  </si>
  <si>
    <t>Сборы за участие в конкурсе (аукционе) на право пользования участками недр местного значения</t>
  </si>
  <si>
    <t>1 12 04000 00 0000 120</t>
  </si>
  <si>
    <t>Плата за использование лесов</t>
  </si>
  <si>
    <t>1 12 04013 02 0000 120</t>
  </si>
  <si>
    <t>Плата за использование лесов, расположенных на землях лесного фонда, в части, превышающей минимальный размер платы по договору купли-продажи лесных насаждений</t>
  </si>
  <si>
    <t>1 12 04014 02 0000 120</t>
  </si>
  <si>
    <t>Плата за использование лесов, расположенных на землях лесного фонда, в части, превышающей минимальный размер арендной платы</t>
  </si>
  <si>
    <t>1 12 04015 02 0000 120</t>
  </si>
  <si>
    <t>Плата за использование лесов, расположенных на землях лесного фонда, в части платы по договору купли-продажи лесных насаждений для собственных нужд</t>
  </si>
  <si>
    <t>1 13 00000 00 0000 000</t>
  </si>
  <si>
    <t>1 13 01000 00 0000 130</t>
  </si>
  <si>
    <t>Доходы от оказания платных услуг (работ)</t>
  </si>
  <si>
    <t>1 13 01020 01 0000 130</t>
  </si>
  <si>
    <t>Плата за предоставление сведений и документов, содержащихся в Едином государственном реестре юридических лиц и в Едином государственном реестре индивидуальных предпринимателей</t>
  </si>
  <si>
    <t>1 13 01031 01 0000 130</t>
  </si>
  <si>
    <t>Плата за предоставление сведений из Единого государственного реестра недвижимости</t>
  </si>
  <si>
    <t>1 13 01410 01 0000 130</t>
  </si>
  <si>
    <t>Плата за предоставление государственными органами субъектов Российской Федерации, казенными учреждениями субъектов Российской Федерации сведений, документов, содержащихся в государственных реестрах (регистрах), ведение которых осуществляется данными государственными органами, учреждениями</t>
  </si>
  <si>
    <t>1 13 01520 02 0000 130</t>
  </si>
  <si>
    <t>Плата за оказание услуг по присоединению объектов дорожного сервиса к автомобильным дорогам общего пользования регионального или межмуниципального значения, зачисляемая в бюджеты субъектов Российской Федерации</t>
  </si>
  <si>
    <t>1 13 01992 02 0000 130</t>
  </si>
  <si>
    <t>Прочие доходы от оказания платных услуг (работ) получателями средств бюджетов субъектов Российской Федерации</t>
  </si>
  <si>
    <t>1 13 02000 00 0000 130</t>
  </si>
  <si>
    <t>Доходы от компенсации затрат государства</t>
  </si>
  <si>
    <t>1 13 02062 02 0000 130</t>
  </si>
  <si>
    <t>Доходы, поступающие в порядке возмещения расходов, понесенных в связи с эксплуатацией имущества субъектов Российской Федерации</t>
  </si>
  <si>
    <t>1 13 02992 02 0000 130</t>
  </si>
  <si>
    <t>Прочие доходы от компенсации затрат бюджетов субъектов Российской Федерации</t>
  </si>
  <si>
    <t>1 14 00000 00 0000 000</t>
  </si>
  <si>
    <t>1 14 02022 02 0000 440</t>
  </si>
  <si>
    <t>Доходы от реализации имущества, находящегося в оперативном управлении учреждений, находящихся в ведении органов государственной власти субъектов Российской Федерации (за исключением имущества бюджетных и автономных учреждений субъектов Российской Федерации), в части реализации материальных запасов по указанному имуществу</t>
  </si>
  <si>
    <t>1 15 00000 00 0000 000</t>
  </si>
  <si>
    <t>1 15 02020 02 0000 140</t>
  </si>
  <si>
    <t>Платежи, взимаемые государственными органами (организациями) субъектов Российской Федерации за выполнение определенных функций</t>
  </si>
  <si>
    <t>1 15 07020 01 0000 140</t>
  </si>
  <si>
    <t>Сборы, вносимые заказчиками документации, подлежащей государственной экологической экспертизе, организация и проведение которой осуществляются органами государственной власти субъектов Российской Федерации, рассчитанные в соответствии со сметой расходов на проведение государственной экологической экспертизы</t>
  </si>
  <si>
    <t>1 16 00000 00 0000 000</t>
  </si>
  <si>
    <t>2 00 00000 00 0000 000</t>
  </si>
  <si>
    <t>Безвозмездные поступления</t>
  </si>
  <si>
    <t>2 02 00000 00 0000 000</t>
  </si>
  <si>
    <t>2 02 10000 00 0000 150</t>
  </si>
  <si>
    <t>Дотации бюджетам бюджетной системы Российской Федерации</t>
  </si>
  <si>
    <t>2 02 15001 02 0000 150</t>
  </si>
  <si>
    <t>Дотации бюджетам субъектов Российской Федерации на выравнивание бюджетной обеспеченности</t>
  </si>
  <si>
    <t>2 02 15009 02 0000 150</t>
  </si>
  <si>
    <t>Дотации бюджетам субъектов Российской Федерации на частичную компенсацию дополнительных расходов на повышение оплаты труда работников бюджетной сферы и иные цели</t>
  </si>
  <si>
    <t>2 02 15010 02 0000 150</t>
  </si>
  <si>
    <t>Дотации бюджетам субъектов Российской Федерации, связанные с особым режимом безопасного функционирования закрытых административно-территориальных образований</t>
  </si>
  <si>
    <t>2 02 20000 00 0000 150</t>
  </si>
  <si>
    <t>Субсидии бюджетам бюджетной системы Российской Федерации (межбюджетные субсидии)</t>
  </si>
  <si>
    <t>2 02 25007 02 0000 150</t>
  </si>
  <si>
    <t>Субсидии бюджетам субъектов Российской Федерации на выплату региональных социальных доплат к пенсии</t>
  </si>
  <si>
    <t>2 02 25066 02 0000 150</t>
  </si>
  <si>
    <t>Субсидии бюджетам субъектов Российской Федерации на подготовку управленческих кадров для организаций народного хозяйства Российской Федерации</t>
  </si>
  <si>
    <t>2 02 25078 02 0000 150</t>
  </si>
  <si>
    <t>Субсидии бюджетам субъектов Российской Федерации на осуществление единовременной выплаты при рождении первого ребенка, а также предоставление регионального материнского (семейного) капитала при рождении второго ребенка в субъектах Российской Федерации, входящих в состав Дальневосточного федерального округа</t>
  </si>
  <si>
    <t>2 02 25081 02 0000 150</t>
  </si>
  <si>
    <t>Субсидии бюджетам субъектов Российской Федерации на государственную поддержку спортивных организаций, осуществляющих подготовку спортивного резерва для спортивных сборных команд, в том числе спортивных сборных команд Российской Федерации</t>
  </si>
  <si>
    <t>2 02 25082 02 0000 150</t>
  </si>
  <si>
    <t>Субсидии бюджетам субъектов Российской Федерации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</si>
  <si>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2 02 25084 02 0000 150</t>
  </si>
  <si>
    <t>Субсидии бюджетам субъектов Российской Федерации на осуществление ежемесячной денежной выплаты, назначаемой в случае рождения третьего ребенка или последующих детей до достижения ребенком возраста трех лет</t>
  </si>
  <si>
    <t>2 02 25086 02 0000 150</t>
  </si>
  <si>
    <t>Субсидии бюджетам субъектов Российской Федерации на реализацию мероприятий, предусмотренных региональной программой переселения, включенной в Государственную программу по оказанию содействия добровольному переселению в Российскую Федерацию соотечественников, проживающих за рубежом</t>
  </si>
  <si>
    <t>2 02 25097 02 0000 150</t>
  </si>
  <si>
    <t>Субсидии бюджетам субъектов Российской Федерации на создание в общеобразовательных организациях, расположенных в сельской местности и малых городах, условий для занятий физической культурой и спортом</t>
  </si>
  <si>
    <t>2 02 25113 02 0000 150</t>
  </si>
  <si>
    <t>Субсидии бюджетам субъектов Российской Федерации на софинансирование капитальных вложений в объекты государственной (муниципальной) собственности субъектов Российской Федерации и (или) софинансирование мероприятий, не относящихся к капитальным вложениям в объекты государственной (муниципальной) собственности субъектов Российской Федерации</t>
  </si>
  <si>
    <t>2 02 25114 02 0000 150</t>
  </si>
  <si>
    <t>Субсидии бюджетам субъектов Российской Федерации на реализацию региональных проектов "Создание единого цифрового контура в здравоохранении на основе единой государственной информационной системы здравоохранения (ЕГИСЗ)"</t>
  </si>
  <si>
    <t>2 02 25138 02 0000 150</t>
  </si>
  <si>
    <t>Субсидии бюджетам субъектов Российской Федерации на единовременные компенсационные выплаты медицинским работникам (врачам, фельдшерам),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t>
  </si>
  <si>
    <t>2 02 25163 02 0000 150</t>
  </si>
  <si>
    <t>Субсидии бюджетам субъектов Российской Федерации на создание системы долговременного ухода за гражданами пожилого возраста и инвалидами</t>
  </si>
  <si>
    <t>2 02 25169 02 0000 150</t>
  </si>
  <si>
    <t>Субсидии бюджетам субъектов Российской Федерации на создание и обеспечение функционирования центров образования естественно-научной и технологической направленностей в общеобразовательных организациях, расположенных в сельской местности и малых городах</t>
  </si>
  <si>
    <t>2 02 25187 02 0000 150</t>
  </si>
  <si>
    <t>Субсидии бюджетам субъектов Российской Федерации на обновление материально-технической базы в организациях, осуществляющих образовательную деятельность исключительно по адаптированным основным общеобразовательным программам</t>
  </si>
  <si>
    <t>2 02 25201 02 0000 150</t>
  </si>
  <si>
    <t>Субсидии бюджетам субъектов Российской Федерации на развитие паллиативной медицинской помощи</t>
  </si>
  <si>
    <t>2 02 25202 02 0000 150</t>
  </si>
  <si>
    <t>Субсидии бюджетам субъектов Российской Федерации на реализацию мероприятий по предупреждению и борьбе с социально значимыми инфекционными заболеваниями</t>
  </si>
  <si>
    <t>2 02 25210 02 0000 150</t>
  </si>
  <si>
    <t>Субсидии бюджетам субъектов Российской Федерации на внедрение целевой модели цифровой образовательной среды в общеобразовательных организациях и профессиональных образовательных организациях</t>
  </si>
  <si>
    <t>2 02 25219 02 0000 150</t>
  </si>
  <si>
    <t>Субсидии бюджетам субъектов Российской Федерации на создание центров цифрового образования детей</t>
  </si>
  <si>
    <t>2 02 25228 02 0000 150</t>
  </si>
  <si>
    <t>Субсидии бюджетам субъектов Российской Федерации на оснащение объектов спортивной инфраструктуры спортивно-технологическим оборудованием</t>
  </si>
  <si>
    <t>2 02 25229 02 0000 150</t>
  </si>
  <si>
    <t>Субсидии бюджетам субъектов Российской Федерации на приобретение спортивного оборудования и инвентаря для приведения организаций спортивной подготовки в нормативное состояние</t>
  </si>
  <si>
    <t>2 02 25232 02 0000 150</t>
  </si>
  <si>
    <t>Субсидии бюджетам субъектов Российской Федерации на создание дополнительных мест для детей в возрасте от 1,5 до 3 лет в образовательных организациях, осуществляющих образовательную деятельность по образовательным программам дошкольного образования</t>
  </si>
  <si>
    <t>2 02 25243 02 0000 150</t>
  </si>
  <si>
    <t>Субсидии бюджетам субъектов Российской Федерации на строительство и реконструкцию (модернизацию) объектов питьевого водоснабжения</t>
  </si>
  <si>
    <t>2 02 25255 02 0000 150</t>
  </si>
  <si>
    <t>Субсидии бюджетам субъектов Российской Федерации на благоустройство зданий государственных и муниципальных общеобразовательных организаций в целях соблюдения требований к воздушно-тепловому режиму, водоснабжению и канализации</t>
  </si>
  <si>
    <t>2 02 25256 02 0000 150</t>
  </si>
  <si>
    <t>Субсидии бюджетам субъектов Российской Федерации на единовременные компенсационные выплаты учителям,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t>
  </si>
  <si>
    <t>2 02 25291 02 0000 150</t>
  </si>
  <si>
    <t>Субсидии бюджетам субъектов Российской Федерации на повышение эффективности службы занятости</t>
  </si>
  <si>
    <t>2 02 25299 02 0000 150</t>
  </si>
  <si>
    <t>Субсидии бюджетам субъектов Российской Федерации на софинансирование расходных обязательств субъектов Российской Федерации, связанных с реализацией федеральной целевой программы "Увековечение памяти погибших при защите Отечества на 2019 - 2024 годы"</t>
  </si>
  <si>
    <t>2 02 25302 02 0000 150</t>
  </si>
  <si>
    <t>Субсидии бюджетам субъектов Российской Федерации на осуществление ежемесячных выплат на детей в возрасте от трех до семи лет включительно</t>
  </si>
  <si>
    <t>2 02 25304 02 0000 150</t>
  </si>
  <si>
    <t>Субсидии бюджетам субъектов Российской Федерации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</si>
  <si>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2 02 25365 02 0000 150</t>
  </si>
  <si>
    <t>2 02 25402 02 0000 150</t>
  </si>
  <si>
    <t>Субсидии бюджетам субъектов Российской Федерации на софинансирование расходов, возникающих при оказании гражданам Российской Федерации высокотехнологичной медицинской помощи, не включенной в базовую программу обязательного медицинского страхования</t>
  </si>
  <si>
    <t>2 02 25404 02 0000 150</t>
  </si>
  <si>
    <t>Субсидии бюджетам субъектов Российской Федерации на софинансирование расходов, связанных с оказанием государственной социальной помощи на основании социального контракта отдельным категориям граждан</t>
  </si>
  <si>
    <t>2 02 25462 02 0000 150</t>
  </si>
  <si>
    <t>Субсидии бюджетам субъектов Российской Федерации на компенсацию отдельным категориям граждан оплаты взноса на капитальный ремонт общего имущества в многоквартирном доме</t>
  </si>
  <si>
    <t>2 02 25467 02 0000 150</t>
  </si>
  <si>
    <t>Субсидии бюджетам субъектов Российской Федерации на обеспечение развития и укрепления материально-технической базы домов культуры в населенных пунктах с числом жителей до 50 тысяч человек</t>
  </si>
  <si>
    <t>2 02 25478 02 0000 150</t>
  </si>
  <si>
    <t>Субсидии бюджетам субъектов Российской Федерации на реализацию дополнительных мероприятий в сфере занятости населения</t>
  </si>
  <si>
    <t>2 02 25480 02 0000 150</t>
  </si>
  <si>
    <t>Субсидии бюджетам субъектов Российской Федерации на создание системы поддержки фермеров и развитие сельской кооперации</t>
  </si>
  <si>
    <t>2 02 25481 02 0000 150</t>
  </si>
  <si>
    <t>Субсидии на реализацию мероприятий по формированию и обеспечению функционирования единой федеральной системы научно-методического сопровождения педагогических работников и управленческих кадров</t>
  </si>
  <si>
    <t>2 02 25497 02 0000 150</t>
  </si>
  <si>
    <t>Субсидии бюджетам субъектов Российской Федерации на реализацию мероприятий по обеспечению жильем молодых семей</t>
  </si>
  <si>
    <t>2 02 25502 02 0000 150</t>
  </si>
  <si>
    <t>Субсидии бюджетам субъектов Российской Федерации на стимулирование развития приоритетных подотраслей агропромышленного комплекса и развитие малых форм хозяйствования</t>
  </si>
  <si>
    <t>2 02 25508 02 0000 150</t>
  </si>
  <si>
    <t>Субсидии бюджетам субъектов Российской Федерации на поддержку сельскохозяйственного производства по отдельным подотраслям растениеводства и животноводства</t>
  </si>
  <si>
    <t>2 02 25515 02 0000 150</t>
  </si>
  <si>
    <t>Субсидии бюджетам субъектов Российской Федерации на поддержку экономического и социального развития коренных малочисленных народов Севера, Сибири и Дальнего Востока</t>
  </si>
  <si>
    <t>2 02 25516 02 0000 150</t>
  </si>
  <si>
    <t>Субсидии бюджетам субъектов Российской Федерации на реализацию мероприятий по укреплению единства российской нации и этнокультурному развитию народов России</t>
  </si>
  <si>
    <t>2 02 25517 02 0000 150</t>
  </si>
  <si>
    <t>Субсидии бюджетам субъектов Российской Федерации на поддержку творческой деятельности и техническое оснащение детских и кукольных театров</t>
  </si>
  <si>
    <t>2 02 25519 02 0000 150</t>
  </si>
  <si>
    <t>Субсидии бюджетам субъектов Российской Федерации на поддержку отрасли культуры</t>
  </si>
  <si>
    <t>2 02 25520 02 0000 150</t>
  </si>
  <si>
    <t>Субсидии бюджетам субъектов Российской Федерации на реализацию мероприятий по созданию в субъектах Российской Федерации новых мест в общеобразовательных организациях</t>
  </si>
  <si>
    <t>2 02 25527 02 0000 150</t>
  </si>
  <si>
    <t>Субсидии бюджетам субъектов Российской Федерации на государственную поддержку малого и среднего предпринимательства в субъектах Российской Федерации</t>
  </si>
  <si>
    <t>2 02 25537 02 0000 150</t>
  </si>
  <si>
    <t>Субсидии бюджетам субъектов Российской Федерации на формирование современных управленческих и организационно-экономических механизмов в системе дополнительного образования детей в субъектах Российской Федерации</t>
  </si>
  <si>
    <t>2 02 25540 02 0000 150</t>
  </si>
  <si>
    <t>Субсидии бюджетам субъектов Российской Федерации на реализацию мероприятий по повышению устойчивости жилых домов, основных объектов и систем жизнеобеспечения в сейсмических районах Российской Федерации</t>
  </si>
  <si>
    <t>2 02 25554 02 0000 150</t>
  </si>
  <si>
    <t>Субсидии бюджетам субъектов Российской Федерации на обеспечение закупки авиационных работ в целях оказания медицинской помощи</t>
  </si>
  <si>
    <t>2 02 25555 02 0000 150</t>
  </si>
  <si>
    <t>Субсидии бюджетам субъектов Российской Федерации на реализацию программ формирования современной городской среды</t>
  </si>
  <si>
    <t>2 02 25576 02 0000 150</t>
  </si>
  <si>
    <t>Субсидии бюджетам субъектов Российской Федерации на обеспечение комплексного развития сельских территорий</t>
  </si>
  <si>
    <t>2 02 25586 02 0000 150</t>
  </si>
  <si>
    <t>Субсидии бюджетам субъектов Российской Федерации на обеспечение профилактики развития сердечно-сосудистых заболеваний и сердечно-сосудистых осложнений у пациентов высокого риска, находящихся на диспансерном наблюдении</t>
  </si>
  <si>
    <t>2 02 25589 02 0000 150</t>
  </si>
  <si>
    <t>Субсидии на обеспечение на участках мировых судей формирования и функционирования необходимой информационно-технологической и телекоммуникационной инфраструктуры для организации защищенного межведомственного электронного взаимодействия, приема исковых заявлений, направляемых в электронном виде, и организации участия в заседаниях мировых судов в режиме видео-конференц-связи</t>
  </si>
  <si>
    <t>2 02 27139 02 0000 150</t>
  </si>
  <si>
    <t>Субсидии бюджетам субъектов Российской Федерации на софинансирование капитальных вложений в объекты государственной (муниципальной) собственности в рамках создания и модернизации объектов спортивной инфраструктуры региональной собственности (муниципальной собственности) для занятий физической культурой и спортом</t>
  </si>
  <si>
    <t>2 02 30000 00 0000 150</t>
  </si>
  <si>
    <t>Субвенции бюджетам бюджетной системы Российской Федерации</t>
  </si>
  <si>
    <t>2 02 35118 02 0000 150</t>
  </si>
  <si>
    <t>Субвенции бюджетам субъектов Российской Федерации на осуществление первичного воинского учета на территориях, где отсутствуют военные комиссариаты</t>
  </si>
  <si>
    <t>2 02 35120 02 0000 150</t>
  </si>
  <si>
    <t>Субвенции бюджетам субъектов Российской Федерации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</si>
  <si>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2 02 35128 02 0000 150</t>
  </si>
  <si>
    <t>Субвенции бюджетам субъектов Российской Федерации на осуществление отдельных полномочий в области водных отношений</t>
  </si>
  <si>
    <t>2 02 35129 02 0000 150</t>
  </si>
  <si>
    <t>Субвенции бюджетам субъектов Российской Федерации на осуществление отдельных полномочий в области лесных отношений</t>
  </si>
  <si>
    <t>2 02 35135 02 0000 150</t>
  </si>
  <si>
    <t>Субвенции бюджетам субъектов Российской Федерации на осуществление полномочий по обеспечению жильем отдельных категорий граждан, установленных Федеральным законом от 12 января 1995 года N 5-ФЗ "О ветеранах"</t>
  </si>
  <si>
    <t>2 02 35137 02 0000 150</t>
  </si>
  <si>
    <t>Субвенции бюджетам субъектов Российской Федерации на осуществление переданных полномочий Российской Федерации по предоставлению отдельных мер социальной поддержки граждан, подвергшихся воздействию радиации</t>
  </si>
  <si>
    <t>2 02 35176 02 0000 150</t>
  </si>
  <si>
    <t>Субвенции бюджетам субъектов Российской Федерации на осуществление полномочий по обеспечению жильем отдельных категорий граждан, установленных Федеральным законом от 24 ноября 1995 года N 181-ФЗ "О социальной защите инвалидов в Российской Федерации"</t>
  </si>
  <si>
    <t>2 02 35220 02 0000 150</t>
  </si>
  <si>
    <t>Субвенции бюджетам субъектов Российской Федерации на осуществление переданного полномочия Российской Федерации по осуществлению ежегодной денежной выплаты лицам, награжденным нагрудным знаком "Почетный донор России"</t>
  </si>
  <si>
    <t>2 02 35240 02 0000 150</t>
  </si>
  <si>
    <t>Субвенции бюджетам субъектов Российской Федерации на выплату государственного единовременного пособия и ежемесячной денежной компенсации гражданам при возникновении поствакцинальных осложнений</t>
  </si>
  <si>
    <t>2 02 35250 02 0000 150</t>
  </si>
  <si>
    <t>Субвенции бюджетам субъектов Российской Федерации на оплату жилищно-коммунальных услуг отдельным категориям граждан</t>
  </si>
  <si>
    <t>2 02 35260 02 0000 150</t>
  </si>
  <si>
    <t>Субвенции бюджетам субъектов Российской Федерации на выплату единовременного пособия при всех формах устройства детей, лишенных родительского попечения, в семью</t>
  </si>
  <si>
    <t>2 02 35270 02 0000 150</t>
  </si>
  <si>
    <t>Субвенции бюджетам субъектов Российской Федерации на выплату единовременного пособия беременной жене военнослужащего, проходящего военную службу по призыву, а также ежемесячного пособия на ребенка военнослужащего, проходящего военную службу по призыву</t>
  </si>
  <si>
    <t>2 02 35280 02 0000 150</t>
  </si>
  <si>
    <t>Субвенции бюджетам субъектов Российской Федерации на выплату инвалидам компенсаций страховых премий по договорам обязательного страхования гражданской ответственности владельцев транспортных средств</t>
  </si>
  <si>
    <t>2 02 35290 02 0000 150</t>
  </si>
  <si>
    <t>Субвенции бюджетам субъектов Российской Федерации на реализацию полномочий Российской Федерации по осуществлению социальных выплат безработным гражданам</t>
  </si>
  <si>
    <t>2 02 35380 02 0000 150</t>
  </si>
  <si>
    <t>Субвенции бюджетам субъектов Российской Федерации на выплату государственных пособий лицам, не подлежащим обязательному социальному страхованию на случай временной нетрудоспособности и в связи с материнством, и лицам, уволенным в связи с ликвидацией организаций (прекращением деятельности, полномочий физическими лицами)</t>
  </si>
  <si>
    <t>2 02 35429 02 0000 150</t>
  </si>
  <si>
    <t>Субвенции бюджетам субъектов Российской Федерации на увеличение площади лесовосстановления</t>
  </si>
  <si>
    <t>2 02 35430 02 0000 150</t>
  </si>
  <si>
    <t>Субвенции бюджетам субъектов Российской Федерации на оснащение учреждений, выполняющих мероприятия по воспроизводству лесов, специализированной лесохозяйственной техникой и оборудованием для проведения комплекса мероприятий по лесовосстановлению и лесоразведению</t>
  </si>
  <si>
    <t>2 02 35432 02 0000 150</t>
  </si>
  <si>
    <t>Субвенции бюджетам субъектов Российской Федерации на оснащение специализированных учреждений органов государственной власти субъектов Российской Федерации лесопожарной техникой и оборудованием для проведения комплекса мероприятий по охране лесов от пожаров</t>
  </si>
  <si>
    <t>2 02 35460 02 0000 150</t>
  </si>
  <si>
    <t>Субвенции бюджетам субъектов Российской Федерации на оказание отдельным категориям граждан социальной услуги по обеспечению лекарственными препаратами для медицинского применения по рецептам на лекарственные препараты, медицинскими изделиями по рецептам на медицинские изделия, а также специализированными продуктами лечебного питания для детей-инвалидов</t>
  </si>
  <si>
    <t>2 02 35469 02 0000 150</t>
  </si>
  <si>
    <t>Субвенции бюджетам субъектов Российской Федерации на проведение Всероссийской переписи населения 2020 года</t>
  </si>
  <si>
    <t>2 02 35573 02 0000 150</t>
  </si>
  <si>
    <t>Субвенции бюджетам субъектов Российской Федерации на осуществление ежемесячной выплаты в связи с рождением (усыновлением) первого ребенка</t>
  </si>
  <si>
    <t>2 02 35900 02 0000 150</t>
  </si>
  <si>
    <t>Единая субвенция бюджетам субъектов Российской Федерации и бюджету г. Байконура</t>
  </si>
  <si>
    <t>2 02 40000 00 0000 150</t>
  </si>
  <si>
    <t>Иные межбюджетные трансферты</t>
  </si>
  <si>
    <t>2 02 45141 02 0000 150</t>
  </si>
  <si>
    <t>Межбюджетные трансферты, передаваемые бюджетам субъектов Российской Федерации на обеспечение деятельности депутатов Государственной Думы и их помощников в избирательных округах</t>
  </si>
  <si>
    <t>2 02 45142 02 0000 150</t>
  </si>
  <si>
    <t>Межбюджетные трансферты, передаваемые бюджетам субъектов Российской Федерации на обеспечение деятельности членов Совета Федерации и их помощников в субъектах Российской Федерации</t>
  </si>
  <si>
    <t>2 02 45161 02 0000 150</t>
  </si>
  <si>
    <t>Межбюджетные трансферты, передаваемые бюджетам субъектов Российской Федерации на реализацию отдельных полномочий в области лекарственного обеспечения</t>
  </si>
  <si>
    <t>2 02 45190 02 0000 150</t>
  </si>
  <si>
    <t>Межбюджетные трансферты, передаваемые бюджетам субъектов Российской Федерации на переоснащение медицинских организаций, оказывающих медицинскую помощь больным с онкологическими заболеваниями</t>
  </si>
  <si>
    <t>2 02 45191 02 0000 150</t>
  </si>
  <si>
    <t>Межбюджетные трансферты, передаваемые бюджетам субъектов Российской Федерации на оснащение медицинских организаций передвижными медицинскими комплексами для оказания медицинской помощи жителям населенных пунктов с численностью населения до 100 человек</t>
  </si>
  <si>
    <t>2 02 45192 02 0000 150</t>
  </si>
  <si>
    <t>Межбюджетные трансферты, передаваемые бюджетам субъектов Российской Федерации на оснащение оборудованием региональных сосудистых центров и первичных сосудистых отделений</t>
  </si>
  <si>
    <t>2 02 45216 02 0000 150</t>
  </si>
  <si>
    <t>Межбюджетные трансферты, передаваемые бюджетам субъектов Российской Федерации на финансовое обеспечение расходов на организационные мероприятия, связанные с обеспечением лиц лекарственными препаратами, предназначенными для лечения больных гемофилией, муковисцидозом, гипофизарным нанизмом, болезнью Гоше, злокачественными новообразованиями лимфоидной, кроветворной и родственных им тканей, рассеянным склерозом, гемолитико-уремическим синдромом, юношеским артритом с системным началом, мукополисахаридозом I, II и VI типов, апластической анемией неуточненной, наследственным дефицитом факторов II (фибриногена), VII (лабильного), X (Стюарта-Прауэра), а также после трансплантации органов и (или) тканей</t>
  </si>
  <si>
    <t>2 02 45296 02 0000 150</t>
  </si>
  <si>
    <t>Межбюджетные трансферты, передаваемые бюджетам субъектов Российской Федерации на осуществление государственной поддержки субъектов Российской Федерации - участников национального проекта "Производительность труда и поддержка занятости"</t>
  </si>
  <si>
    <t>2 02 45303 02 0000 150</t>
  </si>
  <si>
    <t>Межбюджетные трансферты бюджетам субъектов Российской Федерации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</si>
  <si>
    <t>2 02 45390 02 0000 150</t>
  </si>
  <si>
    <t>Межбюджетные трансферты, передаваемые бюджетам субъектов Российской Федерации на финансовое обеспечение дорожной деятельности</t>
  </si>
  <si>
    <t>2 02 45393 02 0000 150</t>
  </si>
  <si>
    <t>Межбюджетные трансферты, передаваемые бюджетам субъектов Российской Федерации на финансовое обеспечение дорожной деятельности в рамках реализации национального проекта "Безопасные и качественные автомобильные дороги"</t>
  </si>
  <si>
    <t>2 02 45424 02 0000 150</t>
  </si>
  <si>
    <t>Межбюджетные трансферты, передаваемые бюджетам субъектов Российской Федерации на создание комфортной городской среды в малых городах и исторических поселениях - победителях Всероссийского конкурса лучших проектов создания комфортной городской среды</t>
  </si>
  <si>
    <t>2 02 45433 02 0000 150</t>
  </si>
  <si>
    <t>Межбюджетные трансферты, передаваемые бюджетам субъектов Российской Федерации на возмещение части затрат на уплату процентов по инвестиционным кредитам (займам) в агропромышленном комплексе</t>
  </si>
  <si>
    <t>2 02 45453 02 0000 150</t>
  </si>
  <si>
    <t>Межбюджетные трансферты, передаваемые бюджетам субъектов Российской Федерации на создание виртуальных концертных залов</t>
  </si>
  <si>
    <t>2 02 45454 02 0000 150</t>
  </si>
  <si>
    <t>Межбюджетные трансферты, передаваемые бюджетам субъектов Российской Федерации на создание модельных муниципальных библиотек</t>
  </si>
  <si>
    <t>2 02 45468 02 0000 150</t>
  </si>
  <si>
    <t>Межбюджетные трансферты, передаваемые бюджетам субъектов Российской Федерации на проведение вакцинации против пневмококковой инфекции граждан старше трудоспособного возраста из групп риска, проживающих в организациях социального обслуживания</t>
  </si>
  <si>
    <t>2 02 45505 02 0000 150</t>
  </si>
  <si>
    <t>Межбюджетные трансферты, передаваемые бюджетам субъектов Российской Федерации на реализацию мероприятий планов социального развития центров экономического роста субъектов Российской Федерации, входящих в состав Дальневосточного федерального округа</t>
  </si>
  <si>
    <t>2 03 00000 00 0000 000</t>
  </si>
  <si>
    <t>2 03 02000 02 0000 150</t>
  </si>
  <si>
    <t>Безвозмездные поступления от государственных (муниципальных) организаций в бюджеты субъектов Российской Федерации</t>
  </si>
  <si>
    <t>2 03 02040 02 0000 150</t>
  </si>
  <si>
    <t>Безвозмездные поступления в бюджеты субъектов Российской Федерации от государственной корпорации - Фонда содействия реформированию жилищно-коммунального хозяйства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t>
  </si>
  <si>
    <t>2 03 02080 02 0000 150</t>
  </si>
  <si>
    <t>Безвозмездные поступления в бюджеты субъектов Российской Федерации от государственной корпорации - Фонда содействия реформированию жилищно-коммунального хозяйства на обеспечение мероприятий по модернизации систем коммунальной инфраструктуры</t>
  </si>
  <si>
    <t>2 07 00000 00 0000 000</t>
  </si>
  <si>
    <t>2 07 02030 02 0000 150</t>
  </si>
  <si>
    <t>Прочие безвозмездные поступления в бюджеты субъектов Российской Федерации</t>
  </si>
  <si>
    <t>2 19 00000 00 0000 000</t>
  </si>
  <si>
    <t>Всего</t>
  </si>
  <si>
    <t>Приложение 3</t>
  </si>
  <si>
    <t>Налоги на прибыль, доходы</t>
  </si>
  <si>
    <t>Налоги на товары (работы, услуги), реализуемые на территории Российской Федерации</t>
  </si>
  <si>
    <t>Налоги на совокупный доход</t>
  </si>
  <si>
    <t>Налоги на имущество</t>
  </si>
  <si>
    <t>Налоги, сборы и регулярные платежи за пользование природными ресурсами</t>
  </si>
  <si>
    <t>Государственная пошлина</t>
  </si>
  <si>
    <t>Доходы от использования имущества, находящегося в государственной и муниципальной собственности</t>
  </si>
  <si>
    <t>Платежи при пользовании природными ресурсами</t>
  </si>
  <si>
    <t>Доходы от оказания платных услуг и компенсации затрат государства</t>
  </si>
  <si>
    <t>Доходы от продажи материальных и нематериальных активов</t>
  </si>
  <si>
    <t>Административные платежи и сборы</t>
  </si>
  <si>
    <t>Штрафы, санкции, возмещение ущерба</t>
  </si>
  <si>
    <t>Безвозмездные поступления от других бюджетов бюджетной системы Российской Федерации</t>
  </si>
  <si>
    <t>Безвозмездные поступления от государственных (муниципальных) организаций</t>
  </si>
  <si>
    <t>Прочие безвозмездные поступления</t>
  </si>
  <si>
    <t>Возврат остатков субсидий, субвенций и иных межбюджетных трансфертов, имеющих целевое назначение, прошлых лет</t>
  </si>
  <si>
    <t>Субсидии на софинансирование расходных обязательств субъектов Российской Федерации, возникающих при реализации региональных программ модернизации первичного звена здравоохранения</t>
  </si>
  <si>
    <t>от 03.03.2021 № 558</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</si>
</sst>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0.00000"/>
    <numFmt numFmtId="165" formatCode="0.0"/>
  </numFmts>
  <fonts count="9" x14ac:knownFonts="1">
    <font>
      <sz val="11"/>
      <color theme="1"/>
      <name val="Calibri"/>
      <family val="2"/>
      <scheme val="minor"/>
    </font>
    <font>
      <sz val="10"/>
      <name val="Arial Cyr"/>
      <charset val="204"/>
    </font>
    <font>
      <b/>
      <sz val="12"/>
      <name val="Times New Roman"/>
      <family val="1"/>
      <charset val="204"/>
    </font>
    <font>
      <sz val="12"/>
      <color theme="1"/>
      <name val="Times New Roman"/>
      <family val="1"/>
      <charset val="204"/>
    </font>
    <font>
      <b/>
      <sz val="12"/>
      <color theme="1"/>
      <name val="Times New Roman"/>
      <family val="1"/>
      <charset val="204"/>
    </font>
    <font>
      <i/>
      <sz val="12"/>
      <color theme="1"/>
      <name val="Times New Roman"/>
      <family val="1"/>
      <charset val="204"/>
    </font>
    <font>
      <sz val="12"/>
      <color theme="0"/>
      <name val="Times New Roman"/>
      <family val="1"/>
      <charset val="204"/>
    </font>
    <font>
      <sz val="12"/>
      <name val="Times New Roman"/>
      <family val="1"/>
      <charset val="204"/>
    </font>
    <font>
      <b/>
      <sz val="14"/>
      <name val="Times New Roman"/>
      <family val="1"/>
      <charset val="204"/>
    </font>
  </fonts>
  <fills count="3">
    <fill>
      <patternFill patternType="none"/>
    </fill>
    <fill>
      <patternFill patternType="gray125"/>
    </fill>
    <fill>
      <patternFill patternType="solid">
        <fgColor indexed="9"/>
        <bgColor indexed="64"/>
      </patternFill>
    </fill>
  </fills>
  <borders count="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bottom style="hair">
        <color indexed="64"/>
      </bottom>
      <diagonal/>
    </border>
  </borders>
  <cellStyleXfs count="2">
    <xf numFmtId="0" fontId="0" fillId="0" borderId="0"/>
    <xf numFmtId="0" fontId="1" fillId="0" borderId="0"/>
  </cellStyleXfs>
  <cellXfs count="33">
    <xf numFmtId="0" fontId="0" fillId="0" borderId="0" xfId="0"/>
    <xf numFmtId="49" fontId="3" fillId="0" borderId="3" xfId="0" applyNumberFormat="1" applyFont="1" applyBorder="1" applyAlignment="1">
      <alignment horizontal="center"/>
    </xf>
    <xf numFmtId="49" fontId="3" fillId="0" borderId="2" xfId="0" applyNumberFormat="1" applyFont="1" applyBorder="1" applyAlignment="1">
      <alignment horizontal="left" wrapText="1"/>
    </xf>
    <xf numFmtId="164" fontId="3" fillId="0" borderId="2" xfId="0" applyNumberFormat="1" applyFont="1" applyBorder="1" applyAlignment="1">
      <alignment horizontal="right"/>
    </xf>
    <xf numFmtId="0" fontId="3" fillId="0" borderId="0" xfId="0" applyFont="1"/>
    <xf numFmtId="49" fontId="4" fillId="0" borderId="3" xfId="0" applyNumberFormat="1" applyFont="1" applyBorder="1" applyAlignment="1">
      <alignment horizontal="center"/>
    </xf>
    <xf numFmtId="49" fontId="4" fillId="0" borderId="2" xfId="0" applyNumberFormat="1" applyFont="1" applyBorder="1" applyAlignment="1">
      <alignment horizontal="left" wrapText="1"/>
    </xf>
    <xf numFmtId="164" fontId="4" fillId="0" borderId="2" xfId="0" applyNumberFormat="1" applyFont="1" applyBorder="1" applyAlignment="1">
      <alignment horizontal="right"/>
    </xf>
    <xf numFmtId="49" fontId="4" fillId="0" borderId="1" xfId="0" applyNumberFormat="1" applyFont="1" applyBorder="1" applyAlignment="1">
      <alignment horizontal="center"/>
    </xf>
    <xf numFmtId="49" fontId="4" fillId="0" borderId="1" xfId="0" applyNumberFormat="1" applyFont="1" applyBorder="1" applyAlignment="1">
      <alignment horizontal="left" wrapText="1"/>
    </xf>
    <xf numFmtId="164" fontId="4" fillId="0" borderId="1" xfId="0" applyNumberFormat="1" applyFont="1" applyBorder="1" applyAlignment="1">
      <alignment horizontal="right"/>
    </xf>
    <xf numFmtId="49" fontId="5" fillId="0" borderId="3" xfId="0" applyNumberFormat="1" applyFont="1" applyBorder="1" applyAlignment="1">
      <alignment horizontal="center"/>
    </xf>
    <xf numFmtId="49" fontId="5" fillId="0" borderId="2" xfId="0" applyNumberFormat="1" applyFont="1" applyBorder="1" applyAlignment="1">
      <alignment horizontal="left" wrapText="1"/>
    </xf>
    <xf numFmtId="164" fontId="5" fillId="0" borderId="2" xfId="0" applyNumberFormat="1" applyFont="1" applyBorder="1" applyAlignment="1">
      <alignment horizontal="right"/>
    </xf>
    <xf numFmtId="0" fontId="5" fillId="0" borderId="0" xfId="0" applyFont="1"/>
    <xf numFmtId="0" fontId="6" fillId="0" borderId="0" xfId="0" applyFont="1"/>
    <xf numFmtId="0" fontId="3" fillId="0" borderId="0" xfId="0" applyNumberFormat="1" applyFont="1" applyAlignment="1">
      <alignment horizontal="right" vertical="center"/>
    </xf>
    <xf numFmtId="0" fontId="6" fillId="2" borderId="0" xfId="1" applyFont="1" applyFill="1" applyAlignment="1">
      <alignment horizontal="center" vertical="center"/>
    </xf>
    <xf numFmtId="49" fontId="7" fillId="2" borderId="0" xfId="1" applyNumberFormat="1" applyFont="1" applyFill="1" applyAlignment="1">
      <alignment wrapText="1"/>
    </xf>
    <xf numFmtId="0" fontId="7" fillId="2" borderId="0" xfId="1" applyFont="1" applyFill="1" applyAlignment="1">
      <alignment horizontal="right"/>
    </xf>
    <xf numFmtId="0" fontId="7" fillId="2" borderId="0" xfId="1" applyFont="1" applyFill="1" applyAlignment="1">
      <alignment horizontal="center" vertical="center"/>
    </xf>
    <xf numFmtId="0" fontId="2" fillId="2" borderId="0" xfId="1" applyFont="1" applyFill="1" applyAlignment="1">
      <alignment horizontal="center" vertical="center"/>
    </xf>
    <xf numFmtId="0" fontId="7" fillId="2" borderId="0" xfId="1" applyFont="1" applyFill="1" applyAlignment="1">
      <alignment horizontal="centerContinuous" vertical="center" wrapText="1"/>
    </xf>
    <xf numFmtId="0" fontId="7" fillId="2" borderId="0" xfId="1" applyFont="1" applyFill="1" applyAlignment="1">
      <alignment horizontal="right" vertical="center"/>
    </xf>
    <xf numFmtId="0" fontId="7" fillId="2" borderId="0" xfId="1" applyFont="1" applyFill="1" applyAlignment="1">
      <alignment horizontal="center" vertical="center" wrapText="1"/>
    </xf>
    <xf numFmtId="0" fontId="2" fillId="2" borderId="0" xfId="1" applyFont="1" applyFill="1" applyAlignment="1">
      <alignment horizontal="center" vertical="center" wrapText="1"/>
    </xf>
    <xf numFmtId="0" fontId="7" fillId="2" borderId="0" xfId="1" applyFont="1" applyFill="1" applyAlignment="1">
      <alignment horizontal="right" vertical="center" wrapText="1"/>
    </xf>
    <xf numFmtId="0" fontId="7" fillId="2" borderId="1" xfId="1" applyFont="1" applyFill="1" applyBorder="1" applyAlignment="1">
      <alignment horizontal="center" vertical="center" wrapText="1"/>
    </xf>
    <xf numFmtId="0" fontId="3" fillId="0" borderId="1" xfId="0" applyFont="1" applyBorder="1" applyAlignment="1">
      <alignment horizontal="center"/>
    </xf>
    <xf numFmtId="0" fontId="3" fillId="0" borderId="0" xfId="0" applyFont="1" applyAlignment="1">
      <alignment horizontal="right"/>
    </xf>
    <xf numFmtId="165" fontId="3" fillId="0" borderId="0" xfId="0" applyNumberFormat="1" applyFont="1"/>
    <xf numFmtId="0" fontId="8" fillId="2" borderId="0" xfId="1" applyFont="1" applyFill="1" applyAlignment="1">
      <alignment horizontal="center" wrapText="1"/>
    </xf>
    <xf numFmtId="0" fontId="3" fillId="0" borderId="0" xfId="0" applyFont="1" applyAlignment="1">
      <alignment horizontal="right"/>
    </xf>
  </cellXfs>
  <cellStyles count="2">
    <cellStyle name="Обычный" xfId="0" builtinId="0"/>
    <cellStyle name="Обычный 2" xfId="1"/>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200"/>
  <sheetViews>
    <sheetView tabSelected="1" view="pageBreakPreview" zoomScale="85" zoomScaleNormal="100" zoomScaleSheetLayoutView="85" workbookViewId="0">
      <selection activeCell="C7" sqref="C7"/>
    </sheetView>
  </sheetViews>
  <sheetFormatPr defaultRowHeight="14.85" customHeight="1" x14ac:dyDescent="0.25"/>
  <cols>
    <col min="1" max="1" width="27.28515625" style="4" customWidth="1"/>
    <col min="2" max="2" width="101.7109375" style="4" customWidth="1"/>
    <col min="3" max="3" width="24.42578125" style="4" customWidth="1"/>
    <col min="4" max="16384" width="9.140625" style="4"/>
  </cols>
  <sheetData>
    <row r="1" spans="1:3" ht="15.75" x14ac:dyDescent="0.25">
      <c r="A1" s="15">
        <f>YEAR(Date)</f>
        <v>2021</v>
      </c>
      <c r="C1" s="16" t="s">
        <v>347</v>
      </c>
    </row>
    <row r="2" spans="1:3" ht="15.75" x14ac:dyDescent="0.25">
      <c r="A2" s="15" t="s">
        <v>9</v>
      </c>
      <c r="C2" s="16" t="s">
        <v>0</v>
      </c>
    </row>
    <row r="3" spans="1:3" ht="15.75" x14ac:dyDescent="0.25">
      <c r="A3" s="15" t="s">
        <v>10</v>
      </c>
      <c r="C3" s="16" t="s">
        <v>5</v>
      </c>
    </row>
    <row r="4" spans="1:3" ht="15.75" x14ac:dyDescent="0.25">
      <c r="C4" s="16" t="str">
        <f>CONCATENATE("""О краевом бюджете на ",Year," год")</f>
        <v>"О краевом бюджете на 2021 год</v>
      </c>
    </row>
    <row r="5" spans="1:3" ht="15.75" x14ac:dyDescent="0.25">
      <c r="B5" s="32" t="str">
        <f>CONCATENATE("и на плановый период ",Year+1," и ",Year+2," годов""")</f>
        <v>и на плановый период 2022 и 2023 годов"</v>
      </c>
      <c r="C5" s="32"/>
    </row>
    <row r="6" spans="1:3" ht="15.75" x14ac:dyDescent="0.25">
      <c r="C6" s="16" t="s">
        <v>365</v>
      </c>
    </row>
    <row r="7" spans="1:3" ht="15.75" x14ac:dyDescent="0.25"/>
    <row r="8" spans="1:3" ht="15.75" x14ac:dyDescent="0.25"/>
    <row r="9" spans="1:3" ht="15.75" x14ac:dyDescent="0.25">
      <c r="A9" s="17">
        <v>2016</v>
      </c>
      <c r="B9" s="18"/>
      <c r="C9" s="19" t="s">
        <v>6</v>
      </c>
    </row>
    <row r="10" spans="1:3" ht="15.75" x14ac:dyDescent="0.25">
      <c r="A10" s="20"/>
      <c r="B10" s="18"/>
      <c r="C10" s="19" t="s">
        <v>0</v>
      </c>
    </row>
    <row r="11" spans="1:3" ht="15.75" x14ac:dyDescent="0.25">
      <c r="A11" s="17">
        <v>2016</v>
      </c>
      <c r="B11" s="18"/>
      <c r="C11" s="19" t="str">
        <f>CONCATENATE("""О краевом бюджете на ",Year," год ")</f>
        <v xml:space="preserve">"О краевом бюджете на 2021 год </v>
      </c>
    </row>
    <row r="12" spans="1:3" ht="15.75" x14ac:dyDescent="0.25">
      <c r="A12" s="17">
        <v>2016</v>
      </c>
      <c r="B12" s="32" t="str">
        <f>CONCATENATE("и на плановый период ",Year+1," и ",Year+2," годов""")</f>
        <v>и на плановый период 2022 и 2023 годов"</v>
      </c>
      <c r="C12" s="32"/>
    </row>
    <row r="13" spans="1:3" ht="15.75" x14ac:dyDescent="0.25">
      <c r="A13" s="20"/>
      <c r="B13" s="18"/>
      <c r="C13" s="16" t="str">
        <f>MID(Law,24,19)</f>
        <v>от 26.11.2020 № 521</v>
      </c>
    </row>
    <row r="14" spans="1:3" ht="15.75" x14ac:dyDescent="0.25">
      <c r="A14" s="21"/>
      <c r="B14" s="22"/>
      <c r="C14" s="23"/>
    </row>
    <row r="15" spans="1:3" ht="18.75" x14ac:dyDescent="0.3">
      <c r="A15" s="31" t="str">
        <f>CONCATENATE("Доходы  краевого бюджета на ",Year," год ")</f>
        <v xml:space="preserve">Доходы  краевого бюджета на 2021 год </v>
      </c>
      <c r="B15" s="31"/>
      <c r="C15" s="31"/>
    </row>
    <row r="16" spans="1:3" ht="15.75" x14ac:dyDescent="0.25">
      <c r="A16" s="24"/>
      <c r="B16" s="25" t="s">
        <v>1</v>
      </c>
      <c r="C16" s="26" t="s">
        <v>8</v>
      </c>
    </row>
    <row r="17" spans="1:10" ht="31.5" x14ac:dyDescent="0.25">
      <c r="A17" s="27" t="s">
        <v>2</v>
      </c>
      <c r="B17" s="27" t="s">
        <v>3</v>
      </c>
      <c r="C17" s="27" t="s">
        <v>4</v>
      </c>
    </row>
    <row r="18" spans="1:10" ht="14.85" customHeight="1" x14ac:dyDescent="0.25">
      <c r="A18" s="28">
        <v>1</v>
      </c>
      <c r="B18" s="28">
        <v>2</v>
      </c>
      <c r="C18" s="28">
        <v>3</v>
      </c>
    </row>
    <row r="19" spans="1:10" ht="15.75" x14ac:dyDescent="0.25">
      <c r="A19" s="5" t="s">
        <v>11</v>
      </c>
      <c r="B19" s="6" t="s">
        <v>12</v>
      </c>
      <c r="C19" s="7">
        <v>27148677.916999999</v>
      </c>
    </row>
    <row r="20" spans="1:10" ht="15.75" x14ac:dyDescent="0.25">
      <c r="A20" s="5" t="s">
        <v>13</v>
      </c>
      <c r="B20" s="6" t="s">
        <v>348</v>
      </c>
      <c r="C20" s="7">
        <v>20234188</v>
      </c>
    </row>
    <row r="21" spans="1:10" ht="15.75" x14ac:dyDescent="0.25">
      <c r="A21" s="1" t="s">
        <v>14</v>
      </c>
      <c r="B21" s="2" t="s">
        <v>15</v>
      </c>
      <c r="C21" s="3">
        <v>3739528</v>
      </c>
    </row>
    <row r="22" spans="1:10" ht="15.75" x14ac:dyDescent="0.25">
      <c r="A22" s="1" t="s">
        <v>16</v>
      </c>
      <c r="B22" s="2" t="s">
        <v>17</v>
      </c>
      <c r="C22" s="3">
        <v>16494660</v>
      </c>
    </row>
    <row r="23" spans="1:10" ht="15.75" x14ac:dyDescent="0.25">
      <c r="A23" s="5" t="s">
        <v>18</v>
      </c>
      <c r="B23" s="6" t="s">
        <v>349</v>
      </c>
      <c r="C23" s="7">
        <v>1613431.35</v>
      </c>
    </row>
    <row r="24" spans="1:10" ht="31.5" x14ac:dyDescent="0.25">
      <c r="A24" s="11" t="s">
        <v>19</v>
      </c>
      <c r="B24" s="12" t="s">
        <v>20</v>
      </c>
      <c r="C24" s="13">
        <v>1613431.35</v>
      </c>
      <c r="D24" s="14"/>
      <c r="E24" s="14"/>
      <c r="F24" s="14"/>
      <c r="G24" s="14"/>
      <c r="H24" s="14"/>
      <c r="I24" s="14"/>
      <c r="J24" s="14"/>
    </row>
    <row r="25" spans="1:10" ht="15.75" x14ac:dyDescent="0.25">
      <c r="A25" s="1" t="s">
        <v>21</v>
      </c>
      <c r="B25" s="2" t="s">
        <v>22</v>
      </c>
      <c r="C25" s="3">
        <v>198400</v>
      </c>
    </row>
    <row r="26" spans="1:10" ht="110.25" x14ac:dyDescent="0.25">
      <c r="A26" s="1" t="s">
        <v>23</v>
      </c>
      <c r="B26" s="2" t="s">
        <v>24</v>
      </c>
      <c r="C26" s="3">
        <v>324807</v>
      </c>
    </row>
    <row r="27" spans="1:10" ht="141.75" x14ac:dyDescent="0.25">
      <c r="A27" s="1" t="s">
        <v>25</v>
      </c>
      <c r="B27" s="2" t="s">
        <v>26</v>
      </c>
      <c r="C27" s="3">
        <v>98823.6</v>
      </c>
    </row>
    <row r="28" spans="1:10" ht="78.75" x14ac:dyDescent="0.25">
      <c r="A28" s="1" t="s">
        <v>27</v>
      </c>
      <c r="B28" s="2" t="s">
        <v>28</v>
      </c>
      <c r="C28" s="3">
        <v>2049.9699999999998</v>
      </c>
    </row>
    <row r="29" spans="1:10" ht="63" x14ac:dyDescent="0.25">
      <c r="A29" s="1" t="s">
        <v>29</v>
      </c>
      <c r="B29" s="2" t="s">
        <v>30</v>
      </c>
      <c r="C29" s="3">
        <v>99.21</v>
      </c>
    </row>
    <row r="30" spans="1:10" ht="63" x14ac:dyDescent="0.25">
      <c r="A30" s="1" t="s">
        <v>31</v>
      </c>
      <c r="B30" s="2" t="s">
        <v>32</v>
      </c>
      <c r="C30" s="3">
        <v>832.83</v>
      </c>
    </row>
    <row r="31" spans="1:10" ht="47.25" x14ac:dyDescent="0.25">
      <c r="A31" s="1" t="s">
        <v>33</v>
      </c>
      <c r="B31" s="2" t="s">
        <v>34</v>
      </c>
      <c r="C31" s="3">
        <v>582171.81000000006</v>
      </c>
    </row>
    <row r="32" spans="1:10" ht="63" x14ac:dyDescent="0.25">
      <c r="A32" s="1" t="s">
        <v>35</v>
      </c>
      <c r="B32" s="2" t="s">
        <v>36</v>
      </c>
      <c r="C32" s="3">
        <v>3317.68</v>
      </c>
    </row>
    <row r="33" spans="1:10" ht="47.25" x14ac:dyDescent="0.25">
      <c r="A33" s="1" t="s">
        <v>37</v>
      </c>
      <c r="B33" s="2" t="s">
        <v>38</v>
      </c>
      <c r="C33" s="3">
        <v>765812.99</v>
      </c>
    </row>
    <row r="34" spans="1:10" ht="47.25" x14ac:dyDescent="0.25">
      <c r="A34" s="1" t="s">
        <v>39</v>
      </c>
      <c r="B34" s="2" t="s">
        <v>40</v>
      </c>
      <c r="C34" s="3">
        <v>-83407.740000000005</v>
      </c>
    </row>
    <row r="35" spans="1:10" ht="15.75" x14ac:dyDescent="0.25">
      <c r="A35" s="1" t="s">
        <v>41</v>
      </c>
      <c r="B35" s="2" t="s">
        <v>42</v>
      </c>
      <c r="C35" s="3">
        <v>-279476</v>
      </c>
    </row>
    <row r="36" spans="1:10" ht="15.75" x14ac:dyDescent="0.25">
      <c r="A36" s="5" t="s">
        <v>43</v>
      </c>
      <c r="B36" s="6" t="s">
        <v>350</v>
      </c>
      <c r="C36" s="7">
        <v>1184050</v>
      </c>
    </row>
    <row r="37" spans="1:10" ht="15.75" x14ac:dyDescent="0.25">
      <c r="A37" s="1" t="s">
        <v>44</v>
      </c>
      <c r="B37" s="2" t="s">
        <v>45</v>
      </c>
      <c r="C37" s="3">
        <v>1184050</v>
      </c>
    </row>
    <row r="38" spans="1:10" ht="15.75" x14ac:dyDescent="0.25">
      <c r="A38" s="5" t="s">
        <v>46</v>
      </c>
      <c r="B38" s="6" t="s">
        <v>351</v>
      </c>
      <c r="C38" s="7">
        <v>2712900</v>
      </c>
    </row>
    <row r="39" spans="1:10" ht="15.75" x14ac:dyDescent="0.25">
      <c r="A39" s="1" t="s">
        <v>47</v>
      </c>
      <c r="B39" s="2" t="s">
        <v>48</v>
      </c>
      <c r="C39" s="3">
        <v>2057600</v>
      </c>
    </row>
    <row r="40" spans="1:10" ht="15.75" x14ac:dyDescent="0.25">
      <c r="A40" s="1" t="s">
        <v>49</v>
      </c>
      <c r="B40" s="2" t="s">
        <v>50</v>
      </c>
      <c r="C40" s="3">
        <v>652000</v>
      </c>
    </row>
    <row r="41" spans="1:10" ht="15.75" x14ac:dyDescent="0.25">
      <c r="A41" s="1" t="s">
        <v>51</v>
      </c>
      <c r="B41" s="2" t="s">
        <v>52</v>
      </c>
      <c r="C41" s="3">
        <v>3300</v>
      </c>
    </row>
    <row r="42" spans="1:10" ht="15.75" x14ac:dyDescent="0.25">
      <c r="A42" s="5" t="s">
        <v>53</v>
      </c>
      <c r="B42" s="6" t="s">
        <v>352</v>
      </c>
      <c r="C42" s="7">
        <v>922100</v>
      </c>
    </row>
    <row r="43" spans="1:10" ht="15.75" x14ac:dyDescent="0.25">
      <c r="A43" s="1" t="s">
        <v>54</v>
      </c>
      <c r="B43" s="2" t="s">
        <v>55</v>
      </c>
      <c r="C43" s="3">
        <v>246300</v>
      </c>
    </row>
    <row r="44" spans="1:10" ht="31.5" x14ac:dyDescent="0.25">
      <c r="A44" s="11" t="s">
        <v>56</v>
      </c>
      <c r="B44" s="12" t="s">
        <v>57</v>
      </c>
      <c r="C44" s="13">
        <v>675800</v>
      </c>
      <c r="D44" s="14"/>
      <c r="E44" s="14"/>
      <c r="F44" s="14"/>
      <c r="G44" s="14"/>
      <c r="H44" s="14"/>
      <c r="I44" s="14"/>
      <c r="J44" s="14"/>
    </row>
    <row r="45" spans="1:10" ht="15.75" x14ac:dyDescent="0.25">
      <c r="A45" s="1" t="s">
        <v>58</v>
      </c>
      <c r="B45" s="2" t="s">
        <v>59</v>
      </c>
      <c r="C45" s="3">
        <v>8200</v>
      </c>
    </row>
    <row r="46" spans="1:10" ht="31.5" x14ac:dyDescent="0.25">
      <c r="A46" s="1" t="s">
        <v>60</v>
      </c>
      <c r="B46" s="2" t="s">
        <v>61</v>
      </c>
      <c r="C46" s="3">
        <v>644800</v>
      </c>
    </row>
    <row r="47" spans="1:10" ht="31.5" x14ac:dyDescent="0.25">
      <c r="A47" s="1" t="s">
        <v>62</v>
      </c>
      <c r="B47" s="2" t="s">
        <v>63</v>
      </c>
      <c r="C47" s="3">
        <v>22800</v>
      </c>
    </row>
    <row r="48" spans="1:10" ht="15.75" x14ac:dyDescent="0.25">
      <c r="A48" s="5" t="s">
        <v>64</v>
      </c>
      <c r="B48" s="6" t="s">
        <v>353</v>
      </c>
      <c r="C48" s="7">
        <v>75432.95</v>
      </c>
    </row>
    <row r="49" spans="1:10" ht="31.5" x14ac:dyDescent="0.25">
      <c r="A49" s="5" t="s">
        <v>65</v>
      </c>
      <c r="B49" s="6" t="s">
        <v>354</v>
      </c>
      <c r="C49" s="7">
        <v>58690.07</v>
      </c>
    </row>
    <row r="50" spans="1:10" ht="47.25" x14ac:dyDescent="0.25">
      <c r="A50" s="1" t="s">
        <v>66</v>
      </c>
      <c r="B50" s="2" t="s">
        <v>67</v>
      </c>
      <c r="C50" s="3">
        <v>1798</v>
      </c>
    </row>
    <row r="51" spans="1:10" ht="31.5" x14ac:dyDescent="0.25">
      <c r="A51" s="1" t="s">
        <v>68</v>
      </c>
      <c r="B51" s="2" t="s">
        <v>69</v>
      </c>
      <c r="C51" s="3">
        <v>27504.47</v>
      </c>
    </row>
    <row r="52" spans="1:10" ht="63" x14ac:dyDescent="0.25">
      <c r="A52" s="11" t="s">
        <v>70</v>
      </c>
      <c r="B52" s="12" t="s">
        <v>71</v>
      </c>
      <c r="C52" s="13">
        <v>14167.7</v>
      </c>
      <c r="D52" s="14"/>
      <c r="E52" s="14"/>
      <c r="F52" s="14"/>
      <c r="G52" s="14"/>
      <c r="H52" s="14"/>
      <c r="I52" s="14"/>
      <c r="J52" s="14"/>
    </row>
    <row r="53" spans="1:10" ht="63" x14ac:dyDescent="0.25">
      <c r="A53" s="1" t="s">
        <v>72</v>
      </c>
      <c r="B53" s="2" t="s">
        <v>73</v>
      </c>
      <c r="C53" s="3">
        <v>8852</v>
      </c>
    </row>
    <row r="54" spans="1:10" ht="63" x14ac:dyDescent="0.25">
      <c r="A54" s="1" t="s">
        <v>74</v>
      </c>
      <c r="B54" s="2" t="s">
        <v>75</v>
      </c>
      <c r="C54" s="3">
        <v>99.7</v>
      </c>
    </row>
    <row r="55" spans="1:10" ht="31.5" x14ac:dyDescent="0.25">
      <c r="A55" s="1" t="s">
        <v>76</v>
      </c>
      <c r="B55" s="2" t="s">
        <v>77</v>
      </c>
      <c r="C55" s="3">
        <v>5216</v>
      </c>
    </row>
    <row r="56" spans="1:10" ht="63" x14ac:dyDescent="0.25">
      <c r="A56" s="1" t="s">
        <v>78</v>
      </c>
      <c r="B56" s="2" t="s">
        <v>79</v>
      </c>
      <c r="C56" s="3">
        <v>45.1</v>
      </c>
    </row>
    <row r="57" spans="1:10" ht="31.5" x14ac:dyDescent="0.25">
      <c r="A57" s="1" t="s">
        <v>80</v>
      </c>
      <c r="B57" s="2" t="s">
        <v>81</v>
      </c>
      <c r="C57" s="3">
        <v>11477</v>
      </c>
    </row>
    <row r="58" spans="1:10" ht="63" x14ac:dyDescent="0.25">
      <c r="A58" s="1" t="s">
        <v>82</v>
      </c>
      <c r="B58" s="2" t="s">
        <v>83</v>
      </c>
      <c r="C58" s="3">
        <v>3282</v>
      </c>
    </row>
    <row r="59" spans="1:10" ht="63" x14ac:dyDescent="0.25">
      <c r="A59" s="1" t="s">
        <v>84</v>
      </c>
      <c r="B59" s="2" t="s">
        <v>85</v>
      </c>
      <c r="C59" s="3">
        <v>415.8</v>
      </c>
    </row>
    <row r="60" spans="1:10" ht="15.75" x14ac:dyDescent="0.25">
      <c r="A60" s="5" t="s">
        <v>86</v>
      </c>
      <c r="B60" s="6" t="s">
        <v>355</v>
      </c>
      <c r="C60" s="7">
        <v>60271</v>
      </c>
    </row>
    <row r="61" spans="1:10" ht="15.75" x14ac:dyDescent="0.25">
      <c r="A61" s="1" t="s">
        <v>87</v>
      </c>
      <c r="B61" s="2" t="s">
        <v>88</v>
      </c>
      <c r="C61" s="3">
        <v>46043</v>
      </c>
    </row>
    <row r="62" spans="1:10" ht="15.75" x14ac:dyDescent="0.25">
      <c r="A62" s="11" t="s">
        <v>89</v>
      </c>
      <c r="B62" s="12" t="s">
        <v>90</v>
      </c>
      <c r="C62" s="13">
        <v>4371</v>
      </c>
      <c r="D62" s="14"/>
      <c r="E62" s="14"/>
      <c r="F62" s="14"/>
      <c r="G62" s="14"/>
      <c r="H62" s="14"/>
      <c r="I62" s="14"/>
      <c r="J62" s="14"/>
    </row>
    <row r="63" spans="1:10" ht="47.25" x14ac:dyDescent="0.25">
      <c r="A63" s="1" t="s">
        <v>91</v>
      </c>
      <c r="B63" s="2" t="s">
        <v>92</v>
      </c>
      <c r="C63" s="3">
        <v>800</v>
      </c>
    </row>
    <row r="64" spans="1:10" ht="31.5" x14ac:dyDescent="0.25">
      <c r="A64" s="1" t="s">
        <v>93</v>
      </c>
      <c r="B64" s="2" t="s">
        <v>94</v>
      </c>
      <c r="C64" s="3">
        <v>3069</v>
      </c>
    </row>
    <row r="65" spans="1:10" ht="47.25" x14ac:dyDescent="0.25">
      <c r="A65" s="1" t="s">
        <v>95</v>
      </c>
      <c r="B65" s="2" t="s">
        <v>96</v>
      </c>
      <c r="C65" s="3">
        <v>210</v>
      </c>
    </row>
    <row r="66" spans="1:10" ht="15.75" x14ac:dyDescent="0.25">
      <c r="A66" s="1" t="s">
        <v>97</v>
      </c>
      <c r="B66" s="2" t="s">
        <v>98</v>
      </c>
      <c r="C66" s="3">
        <v>292</v>
      </c>
    </row>
    <row r="67" spans="1:10" ht="15.75" x14ac:dyDescent="0.25">
      <c r="A67" s="11" t="s">
        <v>99</v>
      </c>
      <c r="B67" s="12" t="s">
        <v>100</v>
      </c>
      <c r="C67" s="13">
        <v>9857</v>
      </c>
      <c r="D67" s="14"/>
      <c r="E67" s="14"/>
      <c r="F67" s="14"/>
      <c r="G67" s="14"/>
      <c r="H67" s="14"/>
      <c r="I67" s="14"/>
      <c r="J67" s="14"/>
    </row>
    <row r="68" spans="1:10" ht="31.5" x14ac:dyDescent="0.25">
      <c r="A68" s="1" t="s">
        <v>101</v>
      </c>
      <c r="B68" s="2" t="s">
        <v>102</v>
      </c>
      <c r="C68" s="3">
        <v>3129</v>
      </c>
    </row>
    <row r="69" spans="1:10" ht="31.5" x14ac:dyDescent="0.25">
      <c r="A69" s="1" t="s">
        <v>103</v>
      </c>
      <c r="B69" s="2" t="s">
        <v>104</v>
      </c>
      <c r="C69" s="3">
        <v>3952</v>
      </c>
    </row>
    <row r="70" spans="1:10" ht="31.5" x14ac:dyDescent="0.25">
      <c r="A70" s="1" t="s">
        <v>105</v>
      </c>
      <c r="B70" s="2" t="s">
        <v>106</v>
      </c>
      <c r="C70" s="3">
        <v>2776</v>
      </c>
    </row>
    <row r="71" spans="1:10" ht="15.75" x14ac:dyDescent="0.25">
      <c r="A71" s="5" t="s">
        <v>107</v>
      </c>
      <c r="B71" s="6" t="s">
        <v>356</v>
      </c>
      <c r="C71" s="7">
        <v>51982.55</v>
      </c>
    </row>
    <row r="72" spans="1:10" ht="15.75" x14ac:dyDescent="0.25">
      <c r="A72" s="11" t="s">
        <v>108</v>
      </c>
      <c r="B72" s="12" t="s">
        <v>109</v>
      </c>
      <c r="C72" s="13">
        <v>37424.35</v>
      </c>
      <c r="D72" s="14"/>
      <c r="E72" s="14"/>
      <c r="F72" s="14"/>
      <c r="G72" s="14"/>
      <c r="H72" s="14"/>
      <c r="I72" s="14"/>
      <c r="J72" s="14"/>
    </row>
    <row r="73" spans="1:10" ht="47.25" x14ac:dyDescent="0.25">
      <c r="A73" s="1" t="s">
        <v>110</v>
      </c>
      <c r="B73" s="2" t="s">
        <v>111</v>
      </c>
      <c r="C73" s="3">
        <v>65</v>
      </c>
    </row>
    <row r="74" spans="1:10" ht="15.75" x14ac:dyDescent="0.25">
      <c r="A74" s="1" t="s">
        <v>112</v>
      </c>
      <c r="B74" s="2" t="s">
        <v>113</v>
      </c>
      <c r="C74" s="3">
        <v>71</v>
      </c>
    </row>
    <row r="75" spans="1:10" ht="63" x14ac:dyDescent="0.25">
      <c r="A75" s="1" t="s">
        <v>114</v>
      </c>
      <c r="B75" s="2" t="s">
        <v>115</v>
      </c>
      <c r="C75" s="3">
        <v>200</v>
      </c>
    </row>
    <row r="76" spans="1:10" ht="47.25" x14ac:dyDescent="0.25">
      <c r="A76" s="1" t="s">
        <v>116</v>
      </c>
      <c r="B76" s="2" t="s">
        <v>117</v>
      </c>
      <c r="C76" s="3">
        <v>42</v>
      </c>
    </row>
    <row r="77" spans="1:10" ht="31.5" x14ac:dyDescent="0.25">
      <c r="A77" s="1" t="s">
        <v>118</v>
      </c>
      <c r="B77" s="2" t="s">
        <v>119</v>
      </c>
      <c r="C77" s="3">
        <v>37046.35</v>
      </c>
    </row>
    <row r="78" spans="1:10" ht="15.75" x14ac:dyDescent="0.25">
      <c r="A78" s="11" t="s">
        <v>120</v>
      </c>
      <c r="B78" s="12" t="s">
        <v>121</v>
      </c>
      <c r="C78" s="13">
        <v>14558.2</v>
      </c>
      <c r="D78" s="14"/>
      <c r="E78" s="14"/>
      <c r="F78" s="14"/>
      <c r="G78" s="14"/>
      <c r="H78" s="14"/>
      <c r="I78" s="14"/>
      <c r="J78" s="14"/>
    </row>
    <row r="79" spans="1:10" ht="31.5" x14ac:dyDescent="0.25">
      <c r="A79" s="1" t="s">
        <v>122</v>
      </c>
      <c r="B79" s="2" t="s">
        <v>123</v>
      </c>
      <c r="C79" s="3">
        <v>2937</v>
      </c>
    </row>
    <row r="80" spans="1:10" ht="15.75" x14ac:dyDescent="0.25">
      <c r="A80" s="1" t="s">
        <v>124</v>
      </c>
      <c r="B80" s="2" t="s">
        <v>125</v>
      </c>
      <c r="C80" s="3">
        <v>11621.2</v>
      </c>
    </row>
    <row r="81" spans="1:10" ht="15.75" x14ac:dyDescent="0.25">
      <c r="A81" s="5" t="s">
        <v>126</v>
      </c>
      <c r="B81" s="6" t="s">
        <v>357</v>
      </c>
      <c r="C81" s="7">
        <v>93.5</v>
      </c>
    </row>
    <row r="82" spans="1:10" ht="63" x14ac:dyDescent="0.25">
      <c r="A82" s="1" t="s">
        <v>127</v>
      </c>
      <c r="B82" s="2" t="s">
        <v>128</v>
      </c>
      <c r="C82" s="3">
        <v>93.5</v>
      </c>
    </row>
    <row r="83" spans="1:10" ht="15.75" x14ac:dyDescent="0.25">
      <c r="A83" s="5" t="s">
        <v>129</v>
      </c>
      <c r="B83" s="6" t="s">
        <v>358</v>
      </c>
      <c r="C83" s="7">
        <v>1188.597</v>
      </c>
    </row>
    <row r="84" spans="1:10" ht="31.5" x14ac:dyDescent="0.25">
      <c r="A84" s="1" t="s">
        <v>130</v>
      </c>
      <c r="B84" s="2" t="s">
        <v>131</v>
      </c>
      <c r="C84" s="3">
        <v>1092.9000000000001</v>
      </c>
    </row>
    <row r="85" spans="1:10" ht="63" x14ac:dyDescent="0.25">
      <c r="A85" s="1" t="s">
        <v>132</v>
      </c>
      <c r="B85" s="2" t="s">
        <v>133</v>
      </c>
      <c r="C85" s="3">
        <v>95.697000000000003</v>
      </c>
    </row>
    <row r="86" spans="1:10" ht="15.75" x14ac:dyDescent="0.25">
      <c r="A86" s="5" t="s">
        <v>134</v>
      </c>
      <c r="B86" s="6" t="s">
        <v>359</v>
      </c>
      <c r="C86" s="7">
        <v>234349.9</v>
      </c>
    </row>
    <row r="87" spans="1:10" ht="15.75" x14ac:dyDescent="0.25">
      <c r="A87" s="5" t="s">
        <v>135</v>
      </c>
      <c r="B87" s="6" t="s">
        <v>136</v>
      </c>
      <c r="C87" s="7">
        <v>66015774.334399998</v>
      </c>
    </row>
    <row r="88" spans="1:10" ht="31.5" x14ac:dyDescent="0.25">
      <c r="A88" s="5" t="s">
        <v>137</v>
      </c>
      <c r="B88" s="6" t="s">
        <v>360</v>
      </c>
      <c r="C88" s="7">
        <v>55477979.818000004</v>
      </c>
    </row>
    <row r="89" spans="1:10" ht="15.75" x14ac:dyDescent="0.25">
      <c r="A89" s="11" t="s">
        <v>138</v>
      </c>
      <c r="B89" s="12" t="s">
        <v>139</v>
      </c>
      <c r="C89" s="13">
        <v>42275928.600000001</v>
      </c>
      <c r="D89" s="14"/>
      <c r="E89" s="14"/>
      <c r="F89" s="14"/>
      <c r="G89" s="14"/>
      <c r="H89" s="14"/>
      <c r="I89" s="14"/>
      <c r="J89" s="14"/>
    </row>
    <row r="90" spans="1:10" ht="31.5" x14ac:dyDescent="0.25">
      <c r="A90" s="1" t="s">
        <v>140</v>
      </c>
      <c r="B90" s="2" t="s">
        <v>141</v>
      </c>
      <c r="C90" s="3">
        <v>41128793.600000001</v>
      </c>
    </row>
    <row r="91" spans="1:10" ht="47.25" x14ac:dyDescent="0.25">
      <c r="A91" s="1" t="s">
        <v>142</v>
      </c>
      <c r="B91" s="2" t="s">
        <v>143</v>
      </c>
      <c r="C91" s="3">
        <v>662946</v>
      </c>
    </row>
    <row r="92" spans="1:10" ht="31.5" x14ac:dyDescent="0.25">
      <c r="A92" s="1" t="s">
        <v>144</v>
      </c>
      <c r="B92" s="2" t="s">
        <v>145</v>
      </c>
      <c r="C92" s="3">
        <v>484189</v>
      </c>
    </row>
    <row r="93" spans="1:10" ht="15.75" x14ac:dyDescent="0.25">
      <c r="A93" s="11" t="s">
        <v>146</v>
      </c>
      <c r="B93" s="12" t="s">
        <v>147</v>
      </c>
      <c r="C93" s="13">
        <v>8767729.1999999993</v>
      </c>
      <c r="D93" s="14"/>
      <c r="E93" s="14"/>
      <c r="F93" s="14"/>
      <c r="G93" s="14"/>
      <c r="H93" s="14"/>
      <c r="I93" s="14"/>
      <c r="J93" s="14"/>
    </row>
    <row r="94" spans="1:10" ht="31.5" x14ac:dyDescent="0.25">
      <c r="A94" s="1" t="s">
        <v>148</v>
      </c>
      <c r="B94" s="2" t="s">
        <v>149</v>
      </c>
      <c r="C94" s="3">
        <v>825807.4</v>
      </c>
    </row>
    <row r="95" spans="1:10" ht="31.5" x14ac:dyDescent="0.25">
      <c r="A95" s="1" t="s">
        <v>150</v>
      </c>
      <c r="B95" s="2" t="s">
        <v>151</v>
      </c>
      <c r="C95" s="3">
        <v>102.5</v>
      </c>
    </row>
    <row r="96" spans="1:10" ht="63" x14ac:dyDescent="0.25">
      <c r="A96" s="1" t="s">
        <v>152</v>
      </c>
      <c r="B96" s="2" t="s">
        <v>153</v>
      </c>
      <c r="C96" s="3">
        <v>154507.1</v>
      </c>
    </row>
    <row r="97" spans="1:3" ht="47.25" x14ac:dyDescent="0.25">
      <c r="A97" s="1" t="s">
        <v>154</v>
      </c>
      <c r="B97" s="2" t="s">
        <v>155</v>
      </c>
      <c r="C97" s="3">
        <v>6430.5</v>
      </c>
    </row>
    <row r="98" spans="1:3" ht="47.25" x14ac:dyDescent="0.25">
      <c r="A98" s="1" t="s">
        <v>156</v>
      </c>
      <c r="B98" s="2" t="s">
        <v>157</v>
      </c>
      <c r="C98" s="3">
        <v>13858.4</v>
      </c>
    </row>
    <row r="99" spans="1:3" ht="47.25" x14ac:dyDescent="0.25">
      <c r="A99" s="1" t="s">
        <v>158</v>
      </c>
      <c r="B99" s="2" t="s">
        <v>159</v>
      </c>
      <c r="C99" s="3">
        <v>529416</v>
      </c>
    </row>
    <row r="100" spans="1:3" ht="63" x14ac:dyDescent="0.25">
      <c r="A100" s="1" t="s">
        <v>160</v>
      </c>
      <c r="B100" s="2" t="s">
        <v>161</v>
      </c>
      <c r="C100" s="3">
        <v>1995</v>
      </c>
    </row>
    <row r="101" spans="1:3" ht="47.25" x14ac:dyDescent="0.25">
      <c r="A101" s="1" t="s">
        <v>162</v>
      </c>
      <c r="B101" s="2" t="s">
        <v>163</v>
      </c>
      <c r="C101" s="3">
        <v>41572.5</v>
      </c>
    </row>
    <row r="102" spans="1:3" ht="63" x14ac:dyDescent="0.25">
      <c r="A102" s="1" t="s">
        <v>164</v>
      </c>
      <c r="B102" s="2" t="s">
        <v>165</v>
      </c>
      <c r="C102" s="3">
        <v>2965323.3</v>
      </c>
    </row>
    <row r="103" spans="1:3" ht="47.25" x14ac:dyDescent="0.25">
      <c r="A103" s="1" t="s">
        <v>166</v>
      </c>
      <c r="B103" s="2" t="s">
        <v>167</v>
      </c>
      <c r="C103" s="3">
        <v>47090.7</v>
      </c>
    </row>
    <row r="104" spans="1:3" ht="63" x14ac:dyDescent="0.25">
      <c r="A104" s="1" t="s">
        <v>168</v>
      </c>
      <c r="B104" s="2" t="s">
        <v>169</v>
      </c>
      <c r="C104" s="3">
        <v>41800</v>
      </c>
    </row>
    <row r="105" spans="1:3" ht="31.5" x14ac:dyDescent="0.25">
      <c r="A105" s="1" t="s">
        <v>170</v>
      </c>
      <c r="B105" s="2" t="s">
        <v>171</v>
      </c>
      <c r="C105" s="3">
        <v>38873.9</v>
      </c>
    </row>
    <row r="106" spans="1:3" ht="63" x14ac:dyDescent="0.25">
      <c r="A106" s="1" t="s">
        <v>172</v>
      </c>
      <c r="B106" s="2" t="s">
        <v>173</v>
      </c>
      <c r="C106" s="3">
        <v>15530.5</v>
      </c>
    </row>
    <row r="107" spans="1:3" ht="47.25" x14ac:dyDescent="0.25">
      <c r="A107" s="1" t="s">
        <v>174</v>
      </c>
      <c r="B107" s="2" t="s">
        <v>175</v>
      </c>
      <c r="C107" s="3">
        <v>14564.5</v>
      </c>
    </row>
    <row r="108" spans="1:3" ht="31.5" x14ac:dyDescent="0.25">
      <c r="A108" s="1" t="s">
        <v>176</v>
      </c>
      <c r="B108" s="2" t="s">
        <v>177</v>
      </c>
      <c r="C108" s="3">
        <v>9153.5</v>
      </c>
    </row>
    <row r="109" spans="1:3" ht="31.5" x14ac:dyDescent="0.25">
      <c r="A109" s="1" t="s">
        <v>178</v>
      </c>
      <c r="B109" s="2" t="s">
        <v>179</v>
      </c>
      <c r="C109" s="3">
        <v>7532.3</v>
      </c>
    </row>
    <row r="110" spans="1:3" ht="47.25" x14ac:dyDescent="0.25">
      <c r="A110" s="1" t="s">
        <v>180</v>
      </c>
      <c r="B110" s="2" t="s">
        <v>181</v>
      </c>
      <c r="C110" s="3">
        <v>80864</v>
      </c>
    </row>
    <row r="111" spans="1:3" ht="31.5" x14ac:dyDescent="0.25">
      <c r="A111" s="1" t="s">
        <v>182</v>
      </c>
      <c r="B111" s="2" t="s">
        <v>183</v>
      </c>
      <c r="C111" s="3">
        <v>11581.7</v>
      </c>
    </row>
    <row r="112" spans="1:3" ht="31.5" x14ac:dyDescent="0.25">
      <c r="A112" s="1" t="s">
        <v>184</v>
      </c>
      <c r="B112" s="2" t="s">
        <v>185</v>
      </c>
      <c r="C112" s="3">
        <v>2936.7</v>
      </c>
    </row>
    <row r="113" spans="1:3" ht="47.25" x14ac:dyDescent="0.25">
      <c r="A113" s="1" t="s">
        <v>186</v>
      </c>
      <c r="B113" s="2" t="s">
        <v>187</v>
      </c>
      <c r="C113" s="3">
        <v>7101.7</v>
      </c>
    </row>
    <row r="114" spans="1:3" ht="47.25" x14ac:dyDescent="0.25">
      <c r="A114" s="1" t="s">
        <v>188</v>
      </c>
      <c r="B114" s="2" t="s">
        <v>189</v>
      </c>
      <c r="C114" s="3">
        <v>412790.8</v>
      </c>
    </row>
    <row r="115" spans="1:3" ht="31.5" x14ac:dyDescent="0.25">
      <c r="A115" s="1" t="s">
        <v>190</v>
      </c>
      <c r="B115" s="2" t="s">
        <v>191</v>
      </c>
      <c r="C115" s="3">
        <v>49319.199999999997</v>
      </c>
    </row>
    <row r="116" spans="1:3" ht="47.25" x14ac:dyDescent="0.25">
      <c r="A116" s="1" t="s">
        <v>192</v>
      </c>
      <c r="B116" s="2" t="s">
        <v>193</v>
      </c>
      <c r="C116" s="3">
        <v>50424.5</v>
      </c>
    </row>
    <row r="117" spans="1:3" ht="47.25" x14ac:dyDescent="0.25">
      <c r="A117" s="1" t="s">
        <v>194</v>
      </c>
      <c r="B117" s="2" t="s">
        <v>195</v>
      </c>
      <c r="C117" s="3">
        <v>15200</v>
      </c>
    </row>
    <row r="118" spans="1:3" ht="31.5" x14ac:dyDescent="0.25">
      <c r="A118" s="1" t="s">
        <v>196</v>
      </c>
      <c r="B118" s="2" t="s">
        <v>197</v>
      </c>
      <c r="C118" s="3">
        <v>19800</v>
      </c>
    </row>
    <row r="119" spans="1:3" ht="47.25" x14ac:dyDescent="0.25">
      <c r="A119" s="1" t="s">
        <v>198</v>
      </c>
      <c r="B119" s="2" t="s">
        <v>199</v>
      </c>
      <c r="C119" s="3">
        <v>442.2</v>
      </c>
    </row>
    <row r="120" spans="1:3" ht="31.5" x14ac:dyDescent="0.25">
      <c r="A120" s="1" t="s">
        <v>200</v>
      </c>
      <c r="B120" s="2" t="s">
        <v>201</v>
      </c>
      <c r="C120" s="3">
        <v>733980.7</v>
      </c>
    </row>
    <row r="121" spans="1:3" ht="47.25" x14ac:dyDescent="0.25">
      <c r="A121" s="1" t="s">
        <v>202</v>
      </c>
      <c r="B121" s="2" t="s">
        <v>203</v>
      </c>
      <c r="C121" s="3">
        <v>276851.7</v>
      </c>
    </row>
    <row r="122" spans="1:3" ht="47.25" x14ac:dyDescent="0.25">
      <c r="A122" s="1" t="s">
        <v>204</v>
      </c>
      <c r="B122" s="2" t="s">
        <v>364</v>
      </c>
      <c r="C122" s="3">
        <v>847753.6</v>
      </c>
    </row>
    <row r="123" spans="1:3" ht="63" x14ac:dyDescent="0.25">
      <c r="A123" s="1" t="s">
        <v>205</v>
      </c>
      <c r="B123" s="2" t="s">
        <v>206</v>
      </c>
      <c r="C123" s="3">
        <v>4043.4</v>
      </c>
    </row>
    <row r="124" spans="1:3" ht="47.25" x14ac:dyDescent="0.25">
      <c r="A124" s="1" t="s">
        <v>207</v>
      </c>
      <c r="B124" s="2" t="s">
        <v>208</v>
      </c>
      <c r="C124" s="3">
        <v>75258.8</v>
      </c>
    </row>
    <row r="125" spans="1:3" ht="31.5" x14ac:dyDescent="0.25">
      <c r="A125" s="1" t="s">
        <v>209</v>
      </c>
      <c r="B125" s="2" t="s">
        <v>210</v>
      </c>
      <c r="C125" s="3">
        <v>3351.3</v>
      </c>
    </row>
    <row r="126" spans="1:3" ht="47.25" x14ac:dyDescent="0.25">
      <c r="A126" s="1" t="s">
        <v>211</v>
      </c>
      <c r="B126" s="2" t="s">
        <v>212</v>
      </c>
      <c r="C126" s="3">
        <v>3321.3</v>
      </c>
    </row>
    <row r="127" spans="1:3" ht="31.5" x14ac:dyDescent="0.25">
      <c r="A127" s="1" t="s">
        <v>213</v>
      </c>
      <c r="B127" s="2" t="s">
        <v>214</v>
      </c>
      <c r="C127" s="3">
        <v>64126.3</v>
      </c>
    </row>
    <row r="128" spans="1:3" ht="31.5" x14ac:dyDescent="0.25">
      <c r="A128" s="1" t="s">
        <v>215</v>
      </c>
      <c r="B128" s="2" t="s">
        <v>216</v>
      </c>
      <c r="C128" s="3">
        <v>15558.1</v>
      </c>
    </row>
    <row r="129" spans="1:3" ht="47.25" x14ac:dyDescent="0.25">
      <c r="A129" s="1" t="s">
        <v>217</v>
      </c>
      <c r="B129" s="2" t="s">
        <v>218</v>
      </c>
      <c r="C129" s="3">
        <v>10914.7</v>
      </c>
    </row>
    <row r="130" spans="1:3" ht="31.5" x14ac:dyDescent="0.25">
      <c r="A130" s="1" t="s">
        <v>219</v>
      </c>
      <c r="B130" s="2" t="s">
        <v>220</v>
      </c>
      <c r="C130" s="3">
        <v>45408.3</v>
      </c>
    </row>
    <row r="131" spans="1:3" ht="47.25" x14ac:dyDescent="0.25">
      <c r="A131" s="1" t="s">
        <v>221</v>
      </c>
      <c r="B131" s="2" t="s">
        <v>222</v>
      </c>
      <c r="C131" s="3">
        <v>49647.1</v>
      </c>
    </row>
    <row r="132" spans="1:3" ht="31.5" x14ac:dyDescent="0.25">
      <c r="A132" s="1" t="s">
        <v>223</v>
      </c>
      <c r="B132" s="2" t="s">
        <v>224</v>
      </c>
      <c r="C132" s="3">
        <v>64123.9</v>
      </c>
    </row>
    <row r="133" spans="1:3" ht="31.5" x14ac:dyDescent="0.25">
      <c r="A133" s="1" t="s">
        <v>225</v>
      </c>
      <c r="B133" s="2" t="s">
        <v>226</v>
      </c>
      <c r="C133" s="3">
        <v>15626.7</v>
      </c>
    </row>
    <row r="134" spans="1:3" ht="31.5" x14ac:dyDescent="0.25">
      <c r="A134" s="1" t="s">
        <v>227</v>
      </c>
      <c r="B134" s="2" t="s">
        <v>228</v>
      </c>
      <c r="C134" s="3">
        <v>4792.3</v>
      </c>
    </row>
    <row r="135" spans="1:3" ht="31.5" x14ac:dyDescent="0.25">
      <c r="A135" s="1" t="s">
        <v>229</v>
      </c>
      <c r="B135" s="2" t="s">
        <v>230</v>
      </c>
      <c r="C135" s="3">
        <v>5780.5</v>
      </c>
    </row>
    <row r="136" spans="1:3" ht="15.75" x14ac:dyDescent="0.25">
      <c r="A136" s="1" t="s">
        <v>231</v>
      </c>
      <c r="B136" s="2" t="s">
        <v>232</v>
      </c>
      <c r="C136" s="3">
        <v>45401.2</v>
      </c>
    </row>
    <row r="137" spans="1:3" ht="31.5" x14ac:dyDescent="0.25">
      <c r="A137" s="1" t="s">
        <v>233</v>
      </c>
      <c r="B137" s="2" t="s">
        <v>234</v>
      </c>
      <c r="C137" s="3">
        <v>301915.5</v>
      </c>
    </row>
    <row r="138" spans="1:3" ht="31.5" x14ac:dyDescent="0.25">
      <c r="A138" s="1" t="s">
        <v>235</v>
      </c>
      <c r="B138" s="2" t="s">
        <v>236</v>
      </c>
      <c r="C138" s="3">
        <v>266284.2</v>
      </c>
    </row>
    <row r="139" spans="1:3" ht="47.25" x14ac:dyDescent="0.25">
      <c r="A139" s="1" t="s">
        <v>237</v>
      </c>
      <c r="B139" s="2" t="s">
        <v>238</v>
      </c>
      <c r="C139" s="3">
        <v>13887.8</v>
      </c>
    </row>
    <row r="140" spans="1:3" ht="47.25" x14ac:dyDescent="0.25">
      <c r="A140" s="1" t="s">
        <v>239</v>
      </c>
      <c r="B140" s="2" t="s">
        <v>240</v>
      </c>
      <c r="C140" s="3">
        <v>76767.7</v>
      </c>
    </row>
    <row r="141" spans="1:3" ht="31.5" x14ac:dyDescent="0.25">
      <c r="A141" s="1" t="s">
        <v>241</v>
      </c>
      <c r="B141" s="2" t="s">
        <v>242</v>
      </c>
      <c r="C141" s="3">
        <v>149160.4</v>
      </c>
    </row>
    <row r="142" spans="1:3" ht="31.5" x14ac:dyDescent="0.25">
      <c r="A142" s="1" t="s">
        <v>243</v>
      </c>
      <c r="B142" s="2" t="s">
        <v>244</v>
      </c>
      <c r="C142" s="3">
        <v>83630.8</v>
      </c>
    </row>
    <row r="143" spans="1:3" ht="31.5" x14ac:dyDescent="0.25">
      <c r="A143" s="1" t="s">
        <v>245</v>
      </c>
      <c r="B143" s="2" t="s">
        <v>246</v>
      </c>
      <c r="C143" s="3">
        <v>9873</v>
      </c>
    </row>
    <row r="144" spans="1:3" ht="47.25" x14ac:dyDescent="0.25">
      <c r="A144" s="1" t="s">
        <v>247</v>
      </c>
      <c r="B144" s="2" t="s">
        <v>248</v>
      </c>
      <c r="C144" s="3">
        <v>28807.200000000001</v>
      </c>
    </row>
    <row r="145" spans="1:10" ht="78.75" x14ac:dyDescent="0.25">
      <c r="A145" s="1" t="s">
        <v>249</v>
      </c>
      <c r="B145" s="2" t="s">
        <v>250</v>
      </c>
      <c r="C145" s="3">
        <v>13521.8</v>
      </c>
    </row>
    <row r="146" spans="1:10" ht="63" x14ac:dyDescent="0.25">
      <c r="A146" s="1" t="s">
        <v>251</v>
      </c>
      <c r="B146" s="2" t="s">
        <v>252</v>
      </c>
      <c r="C146" s="3">
        <v>193922</v>
      </c>
    </row>
    <row r="147" spans="1:10" ht="15.75" x14ac:dyDescent="0.25">
      <c r="A147" s="11" t="s">
        <v>253</v>
      </c>
      <c r="B147" s="12" t="s">
        <v>254</v>
      </c>
      <c r="C147" s="13">
        <v>1544426.4</v>
      </c>
      <c r="D147" s="14"/>
      <c r="E147" s="14"/>
      <c r="F147" s="14"/>
      <c r="G147" s="14"/>
      <c r="H147" s="14"/>
      <c r="I147" s="14"/>
      <c r="J147" s="14"/>
    </row>
    <row r="148" spans="1:10" ht="31.5" x14ac:dyDescent="0.25">
      <c r="A148" s="1" t="s">
        <v>255</v>
      </c>
      <c r="B148" s="2" t="s">
        <v>256</v>
      </c>
      <c r="C148" s="3">
        <v>14073.1</v>
      </c>
    </row>
    <row r="149" spans="1:10" ht="47.25" x14ac:dyDescent="0.25">
      <c r="A149" s="1" t="s">
        <v>257</v>
      </c>
      <c r="B149" s="2" t="s">
        <v>258</v>
      </c>
      <c r="C149" s="3">
        <v>353.8</v>
      </c>
    </row>
    <row r="150" spans="1:10" ht="31.5" x14ac:dyDescent="0.25">
      <c r="A150" s="1" t="s">
        <v>259</v>
      </c>
      <c r="B150" s="2" t="s">
        <v>260</v>
      </c>
      <c r="C150" s="3">
        <v>5548.8</v>
      </c>
    </row>
    <row r="151" spans="1:10" ht="31.5" x14ac:dyDescent="0.25">
      <c r="A151" s="1" t="s">
        <v>261</v>
      </c>
      <c r="B151" s="2" t="s">
        <v>262</v>
      </c>
      <c r="C151" s="3">
        <v>210268.79999999999</v>
      </c>
    </row>
    <row r="152" spans="1:10" ht="47.25" x14ac:dyDescent="0.25">
      <c r="A152" s="1" t="s">
        <v>263</v>
      </c>
      <c r="B152" s="2" t="s">
        <v>264</v>
      </c>
      <c r="C152" s="3">
        <v>1484.1</v>
      </c>
    </row>
    <row r="153" spans="1:10" ht="47.25" x14ac:dyDescent="0.25">
      <c r="A153" s="1" t="s">
        <v>265</v>
      </c>
      <c r="B153" s="2" t="s">
        <v>266</v>
      </c>
      <c r="C153" s="3">
        <v>1504.6</v>
      </c>
    </row>
    <row r="154" spans="1:10" ht="47.25" x14ac:dyDescent="0.25">
      <c r="A154" s="1" t="s">
        <v>267</v>
      </c>
      <c r="B154" s="2" t="s">
        <v>268</v>
      </c>
      <c r="C154" s="3">
        <v>1484.1</v>
      </c>
    </row>
    <row r="155" spans="1:10" ht="47.25" x14ac:dyDescent="0.25">
      <c r="A155" s="1" t="s">
        <v>269</v>
      </c>
      <c r="B155" s="2" t="s">
        <v>270</v>
      </c>
      <c r="C155" s="3">
        <v>20765.599999999999</v>
      </c>
    </row>
    <row r="156" spans="1:10" ht="47.25" x14ac:dyDescent="0.25">
      <c r="A156" s="1" t="s">
        <v>271</v>
      </c>
      <c r="B156" s="2" t="s">
        <v>272</v>
      </c>
      <c r="C156" s="3">
        <v>27.5</v>
      </c>
    </row>
    <row r="157" spans="1:10" ht="31.5" x14ac:dyDescent="0.25">
      <c r="A157" s="1" t="s">
        <v>273</v>
      </c>
      <c r="B157" s="2" t="s">
        <v>274</v>
      </c>
      <c r="C157" s="3">
        <v>91338.7</v>
      </c>
    </row>
    <row r="158" spans="1:10" ht="31.5" x14ac:dyDescent="0.25">
      <c r="A158" s="1" t="s">
        <v>275</v>
      </c>
      <c r="B158" s="2" t="s">
        <v>276</v>
      </c>
      <c r="C158" s="3">
        <v>5178</v>
      </c>
    </row>
    <row r="159" spans="1:10" ht="47.25" x14ac:dyDescent="0.25">
      <c r="A159" s="1" t="s">
        <v>277</v>
      </c>
      <c r="B159" s="2" t="s">
        <v>278</v>
      </c>
      <c r="C159" s="3">
        <v>2178.3000000000002</v>
      </c>
    </row>
    <row r="160" spans="1:10" ht="47.25" x14ac:dyDescent="0.25">
      <c r="A160" s="1" t="s">
        <v>279</v>
      </c>
      <c r="B160" s="2" t="s">
        <v>280</v>
      </c>
      <c r="C160" s="3">
        <v>116.3</v>
      </c>
    </row>
    <row r="161" spans="1:10" ht="31.5" x14ac:dyDescent="0.25">
      <c r="A161" s="1" t="s">
        <v>281</v>
      </c>
      <c r="B161" s="2" t="s">
        <v>282</v>
      </c>
      <c r="C161" s="3">
        <v>199027.4</v>
      </c>
    </row>
    <row r="162" spans="1:10" ht="63" x14ac:dyDescent="0.25">
      <c r="A162" s="1" t="s">
        <v>283</v>
      </c>
      <c r="B162" s="2" t="s">
        <v>284</v>
      </c>
      <c r="C162" s="3">
        <v>213170.3</v>
      </c>
    </row>
    <row r="163" spans="1:10" ht="31.5" x14ac:dyDescent="0.25">
      <c r="A163" s="1" t="s">
        <v>285</v>
      </c>
      <c r="B163" s="2" t="s">
        <v>286</v>
      </c>
      <c r="C163" s="3">
        <v>643</v>
      </c>
    </row>
    <row r="164" spans="1:10" ht="63" x14ac:dyDescent="0.25">
      <c r="A164" s="1" t="s">
        <v>287</v>
      </c>
      <c r="B164" s="2" t="s">
        <v>288</v>
      </c>
      <c r="C164" s="3">
        <v>5757.5</v>
      </c>
    </row>
    <row r="165" spans="1:10" ht="47.25" x14ac:dyDescent="0.25">
      <c r="A165" s="1" t="s">
        <v>289</v>
      </c>
      <c r="B165" s="2" t="s">
        <v>290</v>
      </c>
      <c r="C165" s="3">
        <v>45514</v>
      </c>
    </row>
    <row r="166" spans="1:10" ht="78.75" x14ac:dyDescent="0.25">
      <c r="A166" s="1" t="s">
        <v>291</v>
      </c>
      <c r="B166" s="2" t="s">
        <v>292</v>
      </c>
      <c r="C166" s="3">
        <v>104783.1</v>
      </c>
    </row>
    <row r="167" spans="1:10" ht="31.5" x14ac:dyDescent="0.25">
      <c r="A167" s="1" t="s">
        <v>293</v>
      </c>
      <c r="B167" s="2" t="s">
        <v>294</v>
      </c>
      <c r="C167" s="3">
        <v>4964.1000000000004</v>
      </c>
    </row>
    <row r="168" spans="1:10" ht="31.5" x14ac:dyDescent="0.25">
      <c r="A168" s="1" t="s">
        <v>295</v>
      </c>
      <c r="B168" s="2" t="s">
        <v>296</v>
      </c>
      <c r="C168" s="3">
        <v>544632</v>
      </c>
    </row>
    <row r="169" spans="1:10" ht="15.75" x14ac:dyDescent="0.25">
      <c r="A169" s="1" t="s">
        <v>297</v>
      </c>
      <c r="B169" s="2" t="s">
        <v>298</v>
      </c>
      <c r="C169" s="3">
        <v>71613.3</v>
      </c>
    </row>
    <row r="170" spans="1:10" ht="15.75" x14ac:dyDescent="0.25">
      <c r="A170" s="11" t="s">
        <v>299</v>
      </c>
      <c r="B170" s="12" t="s">
        <v>300</v>
      </c>
      <c r="C170" s="13">
        <v>2889895.6179999998</v>
      </c>
      <c r="D170" s="14"/>
      <c r="E170" s="14"/>
      <c r="F170" s="14"/>
      <c r="G170" s="14"/>
      <c r="H170" s="14"/>
      <c r="I170" s="14"/>
      <c r="J170" s="14"/>
    </row>
    <row r="171" spans="1:10" ht="47.25" x14ac:dyDescent="0.25">
      <c r="A171" s="1" t="s">
        <v>301</v>
      </c>
      <c r="B171" s="2" t="s">
        <v>302</v>
      </c>
      <c r="C171" s="3">
        <v>12341.694</v>
      </c>
    </row>
    <row r="172" spans="1:10" ht="47.25" x14ac:dyDescent="0.25">
      <c r="A172" s="1" t="s">
        <v>303</v>
      </c>
      <c r="B172" s="2" t="s">
        <v>304</v>
      </c>
      <c r="C172" s="3">
        <v>6782.1239999999998</v>
      </c>
    </row>
    <row r="173" spans="1:10" ht="31.5" x14ac:dyDescent="0.25">
      <c r="A173" s="1" t="s">
        <v>305</v>
      </c>
      <c r="B173" s="2" t="s">
        <v>306</v>
      </c>
      <c r="C173" s="3">
        <v>38705.9</v>
      </c>
    </row>
    <row r="174" spans="1:10" ht="47.25" x14ac:dyDescent="0.25">
      <c r="A174" s="1" t="s">
        <v>307</v>
      </c>
      <c r="B174" s="2" t="s">
        <v>308</v>
      </c>
      <c r="C174" s="3">
        <v>83841.399999999994</v>
      </c>
    </row>
    <row r="175" spans="1:10" ht="47.25" x14ac:dyDescent="0.25">
      <c r="A175" s="1" t="s">
        <v>309</v>
      </c>
      <c r="B175" s="2" t="s">
        <v>310</v>
      </c>
      <c r="C175" s="3">
        <v>13471.2</v>
      </c>
    </row>
    <row r="176" spans="1:10" ht="31.5" x14ac:dyDescent="0.25">
      <c r="A176" s="1" t="s">
        <v>311</v>
      </c>
      <c r="B176" s="2" t="s">
        <v>312</v>
      </c>
      <c r="C176" s="3">
        <v>37906.699999999997</v>
      </c>
    </row>
    <row r="177" spans="1:10" ht="141.75" x14ac:dyDescent="0.25">
      <c r="A177" s="1" t="s">
        <v>313</v>
      </c>
      <c r="B177" s="2" t="s">
        <v>314</v>
      </c>
      <c r="C177" s="3">
        <v>2812.8</v>
      </c>
    </row>
    <row r="178" spans="1:10" ht="47.25" x14ac:dyDescent="0.25">
      <c r="A178" s="1" t="s">
        <v>315</v>
      </c>
      <c r="B178" s="2" t="s">
        <v>316</v>
      </c>
      <c r="C178" s="3">
        <v>19500</v>
      </c>
    </row>
    <row r="179" spans="1:10" ht="47.25" x14ac:dyDescent="0.25">
      <c r="A179" s="1" t="s">
        <v>317</v>
      </c>
      <c r="B179" s="2" t="s">
        <v>318</v>
      </c>
      <c r="C179" s="3">
        <v>380807.8</v>
      </c>
    </row>
    <row r="180" spans="1:10" ht="31.5" x14ac:dyDescent="0.25">
      <c r="A180" s="1" t="s">
        <v>319</v>
      </c>
      <c r="B180" s="2" t="s">
        <v>320</v>
      </c>
      <c r="C180" s="3">
        <v>1600000</v>
      </c>
    </row>
    <row r="181" spans="1:10" ht="47.25" x14ac:dyDescent="0.25">
      <c r="A181" s="1" t="s">
        <v>321</v>
      </c>
      <c r="B181" s="2" t="s">
        <v>322</v>
      </c>
      <c r="C181" s="3">
        <v>166500</v>
      </c>
    </row>
    <row r="182" spans="1:10" ht="47.25" x14ac:dyDescent="0.25">
      <c r="A182" s="1" t="s">
        <v>323</v>
      </c>
      <c r="B182" s="2" t="s">
        <v>324</v>
      </c>
      <c r="C182" s="3">
        <v>70000</v>
      </c>
    </row>
    <row r="183" spans="1:10" ht="47.25" x14ac:dyDescent="0.25">
      <c r="A183" s="1" t="s">
        <v>325</v>
      </c>
      <c r="B183" s="2" t="s">
        <v>326</v>
      </c>
      <c r="C183" s="3">
        <v>30964.5</v>
      </c>
    </row>
    <row r="184" spans="1:10" ht="31.5" x14ac:dyDescent="0.25">
      <c r="A184" s="1" t="s">
        <v>327</v>
      </c>
      <c r="B184" s="2" t="s">
        <v>328</v>
      </c>
      <c r="C184" s="3">
        <v>5700</v>
      </c>
    </row>
    <row r="185" spans="1:10" ht="31.5" x14ac:dyDescent="0.25">
      <c r="A185" s="1" t="s">
        <v>329</v>
      </c>
      <c r="B185" s="2" t="s">
        <v>330</v>
      </c>
      <c r="C185" s="3">
        <v>15000</v>
      </c>
    </row>
    <row r="186" spans="1:10" ht="47.25" x14ac:dyDescent="0.25">
      <c r="A186" s="1" t="s">
        <v>331</v>
      </c>
      <c r="B186" s="2" t="s">
        <v>332</v>
      </c>
      <c r="C186" s="3">
        <v>57.1</v>
      </c>
    </row>
    <row r="187" spans="1:10" ht="47.25" x14ac:dyDescent="0.25">
      <c r="A187" s="1" t="s">
        <v>333</v>
      </c>
      <c r="B187" s="2" t="s">
        <v>334</v>
      </c>
      <c r="C187" s="3">
        <v>405504.4</v>
      </c>
    </row>
    <row r="188" spans="1:10" ht="15.75" x14ac:dyDescent="0.25">
      <c r="A188" s="5" t="s">
        <v>335</v>
      </c>
      <c r="B188" s="6" t="s">
        <v>361</v>
      </c>
      <c r="C188" s="7">
        <v>757145.27589000005</v>
      </c>
    </row>
    <row r="189" spans="1:10" ht="31.5" x14ac:dyDescent="0.25">
      <c r="A189" s="11" t="s">
        <v>336</v>
      </c>
      <c r="B189" s="12" t="s">
        <v>337</v>
      </c>
      <c r="C189" s="13">
        <v>757145.27589000005</v>
      </c>
      <c r="D189" s="14"/>
      <c r="E189" s="14"/>
      <c r="F189" s="14"/>
      <c r="G189" s="14"/>
      <c r="H189" s="14"/>
      <c r="I189" s="14"/>
      <c r="J189" s="14"/>
    </row>
    <row r="190" spans="1:10" ht="78.75" x14ac:dyDescent="0.25">
      <c r="A190" s="1" t="s">
        <v>338</v>
      </c>
      <c r="B190" s="2" t="s">
        <v>339</v>
      </c>
      <c r="C190" s="3">
        <v>564158.06588999997</v>
      </c>
    </row>
    <row r="191" spans="1:10" ht="47.25" x14ac:dyDescent="0.25">
      <c r="A191" s="1" t="s">
        <v>340</v>
      </c>
      <c r="B191" s="2" t="s">
        <v>341</v>
      </c>
      <c r="C191" s="3">
        <v>192987.21</v>
      </c>
    </row>
    <row r="192" spans="1:10" ht="15.75" x14ac:dyDescent="0.25">
      <c r="A192" s="5" t="s">
        <v>342</v>
      </c>
      <c r="B192" s="6" t="s">
        <v>362</v>
      </c>
      <c r="C192" s="7">
        <v>9803816.3190000001</v>
      </c>
    </row>
    <row r="193" spans="1:3" ht="15.75" x14ac:dyDescent="0.25">
      <c r="A193" s="1" t="s">
        <v>343</v>
      </c>
      <c r="B193" s="2" t="s">
        <v>344</v>
      </c>
      <c r="C193" s="3">
        <v>9803816.3190000001</v>
      </c>
    </row>
    <row r="194" spans="1:3" ht="31.5" x14ac:dyDescent="0.25">
      <c r="A194" s="5" t="s">
        <v>345</v>
      </c>
      <c r="B194" s="6" t="s">
        <v>363</v>
      </c>
      <c r="C194" s="7">
        <v>-23167.07849</v>
      </c>
    </row>
    <row r="195" spans="1:3" ht="15.75" x14ac:dyDescent="0.25">
      <c r="A195" s="8"/>
      <c r="B195" s="9" t="s">
        <v>346</v>
      </c>
      <c r="C195" s="10">
        <v>93164452.251399994</v>
      </c>
    </row>
    <row r="196" spans="1:3" ht="15.75" x14ac:dyDescent="0.25">
      <c r="C196" s="29" t="s">
        <v>7</v>
      </c>
    </row>
    <row r="199" spans="1:3" ht="14.85" customHeight="1" x14ac:dyDescent="0.25">
      <c r="C199" s="4">
        <v>1348909.1465499999</v>
      </c>
    </row>
    <row r="200" spans="1:3" ht="14.85" customHeight="1" x14ac:dyDescent="0.25">
      <c r="C200" s="30">
        <f>C199/C19*100</f>
        <v>4.9685997626622473</v>
      </c>
    </row>
  </sheetData>
  <mergeCells count="3">
    <mergeCell ref="A15:C15"/>
    <mergeCell ref="B5:C5"/>
    <mergeCell ref="B12:C12"/>
  </mergeCells>
  <pageMargins left="0.98425196850393704" right="0.39370078740157483" top="0.45" bottom="0.4" header="0.31496062992125984" footer="0.2"/>
  <pageSetup paperSize="9" scale="56" orientation="portrait" horizontalDpi="4294967295" verticalDpi="4294967295" r:id="rId1"/>
  <headerFooter>
    <oddFooter>&amp;C&amp;P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5</vt:i4>
      </vt:variant>
    </vt:vector>
  </HeadingPairs>
  <TitlesOfParts>
    <vt:vector size="6" baseType="lpstr">
      <vt:lpstr>Лист1</vt:lpstr>
      <vt:lpstr>Date</vt:lpstr>
      <vt:lpstr>Law</vt:lpstr>
      <vt:lpstr>Year</vt:lpstr>
      <vt:lpstr>Лист1!Заголовки_для_печати</vt:lpstr>
      <vt:lpstr>Лист1!Область_печати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2021-03-02T22:04:49Z</dcterms:modified>
</cp:coreProperties>
</file>